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Gobernación de Nariño 2025\enero 2025\"/>
    </mc:Choice>
  </mc:AlternateContent>
  <xr:revisionPtr revIDLastSave="0" documentId="13_ncr:1_{BD571615-F42C-47A6-A6FC-2A0F87943FBA}" xr6:coauthVersionLast="47" xr6:coauthVersionMax="47" xr10:uidLastSave="{00000000-0000-0000-0000-000000000000}"/>
  <bookViews>
    <workbookView xWindow="-120" yWindow="-120" windowWidth="20730" windowHeight="11040" xr2:uid="{00000000-000D-0000-FFFF-FFFF00000000}"/>
  </bookViews>
  <sheets>
    <sheet name="Plan de Acción 2024" sheetId="3" r:id="rId1"/>
    <sheet name="Hoja1" sheetId="2" r:id="rId2"/>
  </sheets>
  <externalReferences>
    <externalReference r:id="rId3"/>
  </externalReferences>
  <definedNames>
    <definedName name="_xlnm._FilterDatabase" localSheetId="0" hidden="1">'Plan de Acción 2024'!$J$12:$J$252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210" i="3" l="1"/>
  <c r="Z209" i="3"/>
  <c r="Z208" i="3"/>
  <c r="Z205" i="3"/>
  <c r="Z204" i="3"/>
  <c r="Z197" i="3"/>
  <c r="Z191" i="3"/>
  <c r="Z179" i="3"/>
  <c r="Z178" i="3"/>
  <c r="Z177" i="3"/>
  <c r="Z176" i="3"/>
  <c r="Z175" i="3"/>
  <c r="Z174" i="3"/>
  <c r="Z173" i="3"/>
  <c r="Z172" i="3"/>
  <c r="Z171" i="3"/>
  <c r="Z170" i="3"/>
  <c r="Z169" i="3"/>
  <c r="Z168" i="3"/>
  <c r="Z167" i="3"/>
  <c r="Z166" i="3"/>
  <c r="Z165" i="3"/>
  <c r="Z164" i="3"/>
  <c r="Z163" i="3"/>
  <c r="Z162" i="3"/>
  <c r="Z161" i="3"/>
  <c r="Z160" i="3"/>
  <c r="Z159" i="3"/>
  <c r="Z158" i="3"/>
  <c r="Z157" i="3"/>
  <c r="Z156" i="3"/>
  <c r="Z155" i="3"/>
  <c r="Z154" i="3"/>
  <c r="Z153" i="3"/>
  <c r="Z152" i="3"/>
  <c r="Z151" i="3"/>
  <c r="Z150" i="3"/>
  <c r="Z149" i="3"/>
  <c r="Z148" i="3"/>
  <c r="Z147" i="3"/>
  <c r="Z146" i="3"/>
  <c r="Z145" i="3"/>
  <c r="Z144" i="3"/>
  <c r="Z143" i="3"/>
  <c r="Z142" i="3"/>
  <c r="Z141" i="3"/>
  <c r="Z140" i="3"/>
  <c r="Z139" i="3"/>
  <c r="Z138" i="3"/>
  <c r="Z137" i="3"/>
  <c r="Z135" i="3"/>
  <c r="Z126" i="3"/>
  <c r="Z125" i="3"/>
  <c r="Z124" i="3"/>
  <c r="Z123" i="3"/>
  <c r="Z122" i="3"/>
  <c r="Z121" i="3"/>
  <c r="Z120" i="3"/>
  <c r="Z119" i="3"/>
  <c r="Z113" i="3"/>
  <c r="Z109" i="3"/>
  <c r="Z105" i="3"/>
  <c r="Z104" i="3"/>
  <c r="Z101" i="3"/>
  <c r="Z92" i="3"/>
  <c r="Z88" i="3"/>
  <c r="Z86" i="3"/>
  <c r="Z85" i="3"/>
  <c r="Z84" i="3"/>
  <c r="Z83" i="3"/>
  <c r="Z82" i="3"/>
  <c r="Z81" i="3"/>
  <c r="Z71" i="3"/>
  <c r="Z62" i="3"/>
  <c r="Z59" i="3"/>
  <c r="Z58" i="3"/>
  <c r="Z57" i="3"/>
  <c r="Z56" i="3"/>
  <c r="Z55" i="3"/>
  <c r="Z54" i="3"/>
  <c r="Z44" i="3"/>
  <c r="Z35" i="3"/>
  <c r="Z32" i="3"/>
  <c r="Z31" i="3"/>
  <c r="Z30" i="3"/>
  <c r="Z29" i="3"/>
  <c r="Z28" i="3"/>
  <c r="Z27" i="3"/>
  <c r="Z26" i="3"/>
  <c r="Z23" i="3"/>
  <c r="Z20" i="3"/>
  <c r="Z19" i="3"/>
  <c r="Z18" i="3"/>
  <c r="Z17" i="3"/>
  <c r="Z16" i="3"/>
  <c r="Z15" i="3"/>
  <c r="Z13" i="3"/>
  <c r="Z252" i="3" l="1"/>
  <c r="Z241" i="3" l="1"/>
  <c r="Z240" i="3"/>
  <c r="Z237" i="3"/>
  <c r="Z235" i="3"/>
  <c r="Z234" i="3"/>
  <c r="Z232" i="3"/>
  <c r="Z229" i="3"/>
  <c r="Z228" i="3"/>
  <c r="Z226" i="3"/>
  <c r="Z220" i="3"/>
  <c r="Z219" i="3"/>
  <c r="Z218" i="3"/>
  <c r="Z217" i="3"/>
  <c r="D9" i="2" l="1"/>
  <c r="D8" i="2"/>
  <c r="D7" i="2"/>
  <c r="D6" i="2"/>
  <c r="D5" i="2"/>
  <c r="D4" i="2"/>
  <c r="D3" i="2"/>
  <c r="D2" i="2"/>
  <c r="D1" i="2"/>
  <c r="F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author>
  </authors>
  <commentList>
    <comment ref="K12" authorId="0" shapeId="0" xr:uid="{83DB6F53-A44A-4DA8-91B0-9160660A0738}">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xr:uid="{CA1627E6-68EE-4998-80C7-6FA245C489FC}">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xr:uid="{27D9A46D-CDBA-4B46-8107-36251140F14F}">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95B8260E-0D94-4861-A0A6-380ABD80E702}">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xr:uid="{CD9C8F18-B4B1-4F90-A75A-62404BD519F7}">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xr:uid="{D1D8F0F4-BFCC-4F99-A33C-0E74AF1562B8}">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List>
</comments>
</file>

<file path=xl/sharedStrings.xml><?xml version="1.0" encoding="utf-8"?>
<sst xmlns="http://schemas.openxmlformats.org/spreadsheetml/2006/main" count="1463" uniqueCount="576">
  <si>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</si>
  <si>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</si>
  <si>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</si>
  <si>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</si>
  <si>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</si>
  <si>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</si>
  <si>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</si>
  <si>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</si>
  <si>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</si>
  <si>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</si>
  <si>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</si>
  <si>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</si>
  <si>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</si>
  <si>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</si>
  <si>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</si>
  <si>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</si>
  <si>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</si>
  <si>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</si>
  <si>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</si>
  <si>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</si>
  <si>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</si>
  <si>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</si>
  <si>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</si>
  <si>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</si>
  <si>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</si>
  <si>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</si>
  <si>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</si>
  <si>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</si>
  <si>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</si>
  <si>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</si>
  <si>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</si>
  <si>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</si>
  <si>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</si>
  <si>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</si>
  <si>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</si>
  <si>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</si>
  <si>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</si>
  <si>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</si>
  <si>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</si>
  <si>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</si>
  <si>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</si>
  <si>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</si>
  <si>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</si>
  <si>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</si>
  <si>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</si>
  <si>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</si>
  <si>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</si>
  <si>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CODIGO DE FUENTE DE FINANCIACIÓN</t>
  </si>
  <si>
    <t>PROYECTO DE INVERSIÓN</t>
  </si>
  <si>
    <t>Documentos de lineamientos técnicos</t>
  </si>
  <si>
    <t>2.3.2.02.02.006</t>
  </si>
  <si>
    <t>2.3.2.02.02.008</t>
  </si>
  <si>
    <t>2.3.2.02.02.009</t>
  </si>
  <si>
    <t>1.2.1.0.00</t>
  </si>
  <si>
    <t>1.3.3.1.00</t>
  </si>
  <si>
    <t>1.2.2.0.00</t>
  </si>
  <si>
    <t>INCLUSIÓN SOCIAL Y ACCESO A DERECHOS</t>
  </si>
  <si>
    <t>AGUA Y SANEAMIENTO PARA EL BUEN VIVIR</t>
  </si>
  <si>
    <t>Agua y saneamiento para la transformación del territorio por la vida y la paz.</t>
  </si>
  <si>
    <t>GESTION Y ADMINISTRACION PUBLICA PARA LA TRANSFORMACION</t>
  </si>
  <si>
    <t>PLANEACIÓN INSTITUCIONAL Y GESTIÓN PÚBLICA</t>
  </si>
  <si>
    <t xml:space="preserve">Fortalecimiento y desarrollo Institucional </t>
  </si>
  <si>
    <t>Vivienda, Ciudad y Territorio</t>
  </si>
  <si>
    <t>Acceso de la población a los servicios de agua potable y saneamiento básico</t>
  </si>
  <si>
    <t>Fortalecimiento a la gestión y dirección de la administración pública territorial</t>
  </si>
  <si>
    <t xml:space="preserve">Gobierno Territorial </t>
  </si>
  <si>
    <t>Documentos de planeación</t>
  </si>
  <si>
    <t>Acueductos construidos</t>
  </si>
  <si>
    <t>Acueductos rurales construidos.</t>
  </si>
  <si>
    <t>400301500</t>
  </si>
  <si>
    <t>Estudios de pre inversión e inversión</t>
  </si>
  <si>
    <t>Estudios de pre inversión e inversión para acueductos rurales realizados.</t>
  </si>
  <si>
    <t>400304200</t>
  </si>
  <si>
    <t xml:space="preserve">Estudios o diseños realizados </t>
  </si>
  <si>
    <t>Soluciones alternativas para acceso al agua para consumo humano</t>
  </si>
  <si>
    <t>Soluciones alternativas para acceso al agua para consumo humano implementadas a través de casas aguateras y filtros.</t>
  </si>
  <si>
    <t>Soluciones alternativas para acceso al agua para consumo humano implementadas</t>
  </si>
  <si>
    <t>Acueductos optimizados</t>
  </si>
  <si>
    <t>Acueductos rurales optimizados a través de proyectos de agua para mi vereda e  intradomiciliaria social.</t>
  </si>
  <si>
    <t>400301700</t>
  </si>
  <si>
    <t>Estudios de pre inversión e inversión para acueductos urbanos realizados.</t>
  </si>
  <si>
    <t>Acueductos urbanos optimizados.</t>
  </si>
  <si>
    <t>Plantas de tratamiento de agua potable del sector urbano construidas.</t>
  </si>
  <si>
    <t>Plantas de tratamiento de agua potable construidas</t>
  </si>
  <si>
    <t>Plantas de tratamiento de agua potable del sector urbano optimizadas.</t>
  </si>
  <si>
    <t>400301702</t>
  </si>
  <si>
    <t>Plantas de tratamiento de agua potable optimizadas</t>
  </si>
  <si>
    <t>Plantas de tratamiento de agua potable del sector rural construidas.</t>
  </si>
  <si>
    <t>400301503</t>
  </si>
  <si>
    <t>Plantas de tratamiento de agua potable del sector rural optimizadas.</t>
  </si>
  <si>
    <t>Alcantarillados optimizados</t>
  </si>
  <si>
    <t>Alcantarillados urbanos optimizados.</t>
  </si>
  <si>
    <t>400302000</t>
  </si>
  <si>
    <t>Estudios de pre inversión e inversión para alcantarillados urbanos realizados.</t>
  </si>
  <si>
    <t>Alcantarillados construidos</t>
  </si>
  <si>
    <t>Alcantarillados rurales construidos.</t>
  </si>
  <si>
    <t>400301800</t>
  </si>
  <si>
    <t>Alcantarillados rurales optimizados.</t>
  </si>
  <si>
    <t>Unidades sanitarias con saneamiento básico construidas</t>
  </si>
  <si>
    <t>Unidades sanitarias con saneamiento básico construidas en el sector rural.</t>
  </si>
  <si>
    <t>400304400</t>
  </si>
  <si>
    <t xml:space="preserve">Viviendas beneficiadas con la construcción de  unidades sanitarias </t>
  </si>
  <si>
    <t>Plantas de tratamiento de aguas residuales  construidas en el sector urbano.</t>
  </si>
  <si>
    <t>400301802</t>
  </si>
  <si>
    <t>Plantas de tratamiento de aguas residuales  construidas</t>
  </si>
  <si>
    <t>Plantas de tratamiento de aguas residuales  optimizadas en el sector urbano.</t>
  </si>
  <si>
    <t>400302002</t>
  </si>
  <si>
    <t>Plantas de tratamiento de aguas residuales optimizadas</t>
  </si>
  <si>
    <t>Plantas de tratamiento de aguas residuales  construidas en el sector rural.</t>
  </si>
  <si>
    <t>Plantas de tratamiento de aguas residuales  optimizadas en el sector rural.</t>
  </si>
  <si>
    <t>Servicio de Aseo</t>
  </si>
  <si>
    <t>Municipios con vehículos de recolección de residuos solidos entregados.</t>
  </si>
  <si>
    <t>400301001</t>
  </si>
  <si>
    <t>Municipios con vehículos de recolección de residuos solidos</t>
  </si>
  <si>
    <t>Servicio de asistencia técnica para la administración y operación de los servicios públicos domiciliarios</t>
  </si>
  <si>
    <t xml:space="preserve"> Servicio de asistencia técnica para la administración y operación de los servicios públicos domiciliarios, empresas prestadoras transformadas y/o fortalecidas.
Prestadores rurales fortalecidos y prestadores asistidos SIASAR.</t>
  </si>
  <si>
    <t>Asistencias técnicas realizadas</t>
  </si>
  <si>
    <t>Servicio de apoyo financiero a los planes, programas y proyectos de Agua Potable y Saneamiento Básico</t>
  </si>
  <si>
    <t xml:space="preserve">Implementación de Planes de Gestión Social, Plan Ambiental y Plan de Gestión del Riesgo Sectorial.
</t>
  </si>
  <si>
    <t>Proyectos de acueducto, alcantarillado y aseo apoyados financieramente</t>
  </si>
  <si>
    <t>Elaborados:Planes de Acción Municipales,  Plan Estratégico y de Inversiones,  Plan Ambiental,  Plan de Gestión de Riesgo Sectorial, Plan de Gestión Social,  Plan de Aseguramiento , Manual operativo y  Reglamento Comité Directivo.</t>
  </si>
  <si>
    <t>400300600</t>
  </si>
  <si>
    <t>Documentos de planeación elaborados</t>
  </si>
  <si>
    <t>Documemto de planeación</t>
  </si>
  <si>
    <t>Seguimiento trimestral a instrumentos de planificación: Plan Indicativo, Planes de Acción, POAI</t>
  </si>
  <si>
    <t>459901902</t>
  </si>
  <si>
    <t>Documentos de planeación con seguimiento realizado</t>
  </si>
  <si>
    <t>Coordinar la Rendición de Cuentas del Plan de Desarrollo</t>
  </si>
  <si>
    <t>Documentos de lineamientos técnicos realizados</t>
  </si>
  <si>
    <t>Servicio de integración de la oferta pública</t>
  </si>
  <si>
    <t>Fortalecimiento al Consejo Territorial de Planeación</t>
  </si>
  <si>
    <t>Espacios de integración de oferta pública generados</t>
  </si>
  <si>
    <t xml:space="preserve">Servicio de asistencia técnica </t>
  </si>
  <si>
    <t xml:space="preserve">Municipios  y dependencias de la gobernación asistidas técnciamente en procesos de formulación, estructuración, registro y seguimiento de proyectos de inversión pública.
Entidades territoriales asistidas técnicamente en la expedición de acuerdos muncipales.
Entidades territoriales asistidas técnicamente en SISBEN y Actualización Estratificación. 
Instancias territoriales indigenas capacitadas en la  programación, administración y ejecución de los recursos de la asignación especial del Sistema General de Participaciones. </t>
  </si>
  <si>
    <t>459903100</t>
  </si>
  <si>
    <t>Entidades, organismos y dependencias asistidos técnicamente</t>
  </si>
  <si>
    <t>1.2.4.6.00</t>
  </si>
  <si>
    <t>2.3.2.02.01.003-40-4003-1400-4003006-2024003520089-97990-16-1.2.4.6.00</t>
  </si>
  <si>
    <t>2.3.2.02.02.009-40-4003-1400-4003006-2024003520089-91199-16-1.2.4.6.00</t>
  </si>
  <si>
    <t>2.3.2.02.01.003</t>
  </si>
  <si>
    <t xml:space="preserve">Inversiones en gestión social en el sector de agua potable y saneamiento basico para vigencia 2025 en el departamento de Nariño </t>
  </si>
  <si>
    <t>Implementar Plan de Acompañamiento de Gestión Social en Obra
(PAGSO), en los proyectos de pre inversión e inversión</t>
  </si>
  <si>
    <t>2.3.2.01.01.003.03.02-40-4003-1400-4003008-2024003520089-4516099-16-1.2.4.6.00</t>
  </si>
  <si>
    <t>2.3.2.02.02.006-40-4003-1400-4003008-2024003520089-63391-16-1.2.4.6.00</t>
  </si>
  <si>
    <t>2.3.2.02.02.009-40-4003-1400-4003008-2024003520089-91199-16-1.2.4.6.00</t>
  </si>
  <si>
    <t>2.3.2.01.01.003.03.02</t>
  </si>
  <si>
    <t>Apoyar financieramente los planes, programas y proyectos de agua potable
y saneamiento basico</t>
  </si>
  <si>
    <t>2.3.2.01.01.003.03.02-40-4003-1400-4003053-2024003520089-4516099-16-1.2.4.6.00</t>
  </si>
  <si>
    <t>2.3.2.02.01.003-40-4003-1400-4003053-2024003520089-97990-16-1.2.4.6.00</t>
  </si>
  <si>
    <t>2.3.2.02.02.008-40-4003-1400-4003053-2024003520089-83990-16-1.2.4.6.00</t>
  </si>
  <si>
    <t>2.3.2.02.02.009-40-4003-1400-4003053-2024003520089-91199-16-1.2.4.6.00</t>
  </si>
  <si>
    <t>Implementar alternativas para acceso al agua para el consumo humano a
través de casas aguateras y filtros</t>
  </si>
  <si>
    <t>2.3.2.02.01.003-40-4003-1400-4003006-2024003520092-97990-16-1.3.3.1.00</t>
  </si>
  <si>
    <t>2.3.2.02.02.009-40-4003-1400-4003006-2024003520092-91199-16-1.3.3.1.00</t>
  </si>
  <si>
    <t>Apoyar a los municipios en la gestión de proyectos para rehabilitación,
reconstrucción, prevención y/o reducción del riesgo del sector APSB de acuerdo a
la normatividad</t>
  </si>
  <si>
    <t>Inversiones en Gestión del Riesgo y atención de emergencias en el sector de agua potable y saneamiento básico en el Nariño</t>
  </si>
  <si>
    <t>2.3.2.01.01.003.03.02-40-4003-1400-4003008-2024003520092-4516099-16-1.3.3.1.00</t>
  </si>
  <si>
    <t>2.3.2.02.02.006-40-4003-1400-4003008-2024003520092-63391-16-1.3.3.1.00</t>
  </si>
  <si>
    <t>2.3.2.02.02.008-40-4003-1400-4003008-2024003520092-83990-16-1.3.3.1.00</t>
  </si>
  <si>
    <t>2.3.2.02.02.009-40-4003-1400-4003008-2024003520092-91199-16-1.2.1.0.00</t>
  </si>
  <si>
    <t>2.3.2.02.02.009-40-4003-1400-4003008-2024003520092-91199-16-1.3.3.1.00</t>
  </si>
  <si>
    <t>2.3.2.02.01.003-40-4003-1400-4003006-2024003520093-97990-16-1.3.3.1.00</t>
  </si>
  <si>
    <t>2.3.2.02.02.009-40-4003-1400-4003006-2024003520093-91199-16-1.3.3.1.00</t>
  </si>
  <si>
    <t>Restructurar y fortalecer el Gestor PDA</t>
  </si>
  <si>
    <t>Realizar asistencia técnica para la administración y operación de los servicios públicos domiciliarios, empresas prestadoras transformadas y/o fortalecidas. Prestadores rurales fortalecidos y prestadores asistidos SIASAR.</t>
  </si>
  <si>
    <t>2.3.2.02.02.008-40-4003-1400-4003052-2024003520093-83990-16-1.2.4.6.00</t>
  </si>
  <si>
    <t>2.3.2.02.02.009-40-4003-1400-4003052-2024003520093-91199-16-1.2.4.6.00</t>
  </si>
  <si>
    <t>Implementación y seguimiento del plan de Aseguramiento y Desarrollo Institucional en la prestación de los servicios de agua potable y saneamiento básico para la vigencia 2025 en el departamento de Nariño</t>
  </si>
  <si>
    <t>Conformación mecanismo de evaluación y Viabilización de proyectos, del sector Agua potable y Saneamiento básico en el marco del Plan departamental para el manejo empresaria de los servicios de agua potable y saneamiento básico vigencia 2025 PDA Nariño</t>
  </si>
  <si>
    <t>2.3.2.02.02.006-40-4003-1400-4003006-2024003520094-63391-16-1.2.1.0.00</t>
  </si>
  <si>
    <t>2.3.2.02.02.009-40-4003-1400-4003006-2024003520094-91199-16-1.2.1.0.00</t>
  </si>
  <si>
    <t>Conformar el Mecanismo de Evaluación y Viabilización de Proyectos, del Sector Agua Potable y Saneamiento básico en el marco del plan departamental para el manejo empresarial de los servicios de agua potable y saneamiento básico PDA-Nariño</t>
  </si>
  <si>
    <t>Fortalecimiento de los instrumentos de Planeación Ambiental en el sector Agua Potable y saneamiento básico para vigencia 2025 para los Municipios del Departamento de   Nariño</t>
  </si>
  <si>
    <t>2.3.2.02.01.003-40-4003-1400-4003006-2024003520095-97990-16-1.3.3.1.00</t>
  </si>
  <si>
    <t>2.3.2.02.02.009-40-4003-1400-4003006-2024003520095-91199-16-1.3.3.1.00</t>
  </si>
  <si>
    <t>Apoyar a los municipios en la actualización de los Planes de Gestión Integral de residuos sólidos PGIRS
Apoyar a los municipios en la actualización de los Planes de Saneamiento y Manejo de Vertimientos (PSMV)
Apoyar a los municipios PDET en la actualización de los Planes de Gestión Integral de Residuos Sólidos (PGIRS)
Apoyar a los municipios en la actualización de los Planes de Uso Eficiente y Ahorro del Agua (PUEAA)</t>
  </si>
  <si>
    <t>2.3.2.02.01.003-40-4003-1400-4003008-2024003520095-97990-16-1.2.4.6.00</t>
  </si>
  <si>
    <t>2.3.2.02.02.006-40-4003-1400-4003008-2024003520095-63391-16-1.2.4.6.00</t>
  </si>
  <si>
    <t>2.3.2.02.02.008-40-4003-1400-4003008-2024003520095-83990-16-1.2.4.6.00</t>
  </si>
  <si>
    <t>2.3.2.02.02.009-40-4003-1400-4003008-2024003520095-91199-16-1.2.4.6.00</t>
  </si>
  <si>
    <t>Apoyar financieramente los planes, programas y proyectos de agua potable y saneamiento basico</t>
  </si>
  <si>
    <t>2.3.2.01.01.003.03.02-40-4003-1400-4003010-2024003520095-4516099-16-1.2.4.6.00</t>
  </si>
  <si>
    <t>Apoyar a los Municipios en la recolección de residuos solidos</t>
  </si>
  <si>
    <t>2.3.2.02.02.008-40-4003-1400-4003015-2024003520140-83990-16-1.2.1.0.00</t>
  </si>
  <si>
    <t>Mejoramiento del suministro de agua potable y saneamiento básico en el departamento de Nariño</t>
  </si>
  <si>
    <t>Apoyar a proyectos relacionados con la construcción de acueductos</t>
  </si>
  <si>
    <t>Ejecutar un proyecto anual para el apoyo al funcionamiento de la RAP pacífico
Gestionar proyectos de carácter regional con la RAP Pacifico enmarcados en el Plan de Desarrollo
Apoyar procesos de asociatividad subregional
Gestionar programas de impacto subregional</t>
  </si>
  <si>
    <t>2.3.3.04.05.002-45-4599-1000-4599031-2024003520071-91137-16-1.2.2.0.00</t>
  </si>
  <si>
    <t>2.3.3.04.05.002</t>
  </si>
  <si>
    <t>2.3.2.02.02.007</t>
  </si>
  <si>
    <t>2.3.2.01.01.003.03.02-45-4599-1000-4599019-202400000003130-4516099-16-1.3.3.1.00</t>
  </si>
  <si>
    <t>2.3.2.02.02.006-45-4599-1000-4599019-202400000003130-63391-16-1.3.3.1.00</t>
  </si>
  <si>
    <t>2.3.2.02.02.009-45-4599-1000-4599019-202400000003130-91199-16-1.2.1.0.00</t>
  </si>
  <si>
    <t>2.3.2.02.02.009-45-4599-1000-4599019-202400000003130-91199-16-1.3.3.1.00</t>
  </si>
  <si>
    <t xml:space="preserve"> Documento de planeación validado
Plan de trabajo</t>
  </si>
  <si>
    <t>2.3.2.01.01.003.03.02-45-4599-1000-4599031-2024003520155-4516099-16-1.2.1.0.00</t>
  </si>
  <si>
    <t>2.3.2.02.02.006-45-4599-1000-4599031-2024003520155-63391-16-1.2.1.0.00</t>
  </si>
  <si>
    <t>2.3.2.02.02.007-45-4599-1000-4599031-2024003520155-71559-16-1.2.1.0.00</t>
  </si>
  <si>
    <t>2.3.2.02.02.009-45-4599-1000-4599031-2024003520155-91199-16-1.2.1.0.00</t>
  </si>
  <si>
    <t>2.3.2.02.02.006-45-4599-1000-4599031-202400000004173-63391-16-1.2.1.0.00</t>
  </si>
  <si>
    <t>2.3.2.02.02.009-45-4599-1000-4599031-202400000004173-91199-16-1.2.1.0.00</t>
  </si>
  <si>
    <t>Apoyar la coordinación de las unidades especificas para la gestión de proyectos y recursos en todas sus fases a través de la planificación de tareas, la asignación de roles y responsabilidades, el establecimiento de plazos y la supervisión continua del avance de los proyectos de inversión pública
Apoyar la formulación, estructuración, revisión y seguimiento de proyectos
de inversión social en el departamento de Nariño, con el objetivo de promover el
desarrollo económico y social de la región.
Desarrollar y brindar asistencia técnica en la gestión de proyectos y
recursos para el departamento de Nariño, con el objetivo de mejorar las
capacidades municipales y departamental para formular y ejecutar proyectos de
desarrollo sostenible</t>
  </si>
  <si>
    <t>Apoyo Logistico para la realizacion de las diferentes sesiones o actividades que tengan los miembros del Consejo Territorial de Planeación de Nariño
Fortalecer las capacidades tecnicas y academicas de los miembros del Consejo Territorial de Planeación de Nariño</t>
  </si>
  <si>
    <t>2.3.2.02.02.006-45-4599-1000-4599029-2024003520119-63391-16-1.2.1.0.00</t>
  </si>
  <si>
    <t>2.3.2.02.02.009-45-4599-1000-4599029-2024003520119-91199-16-1.2.1.0.00</t>
  </si>
  <si>
    <t>Aportes para el fortalecimiento de la región administrativa y de planificación del pacífico - RAP PACÍFICO, a través de la integración en el departamento de   Nariño</t>
  </si>
  <si>
    <t>Fortalecimiento al Consejo Territorial de Planeación del Departamento de Nariño</t>
  </si>
  <si>
    <t>Asistencia tecnica integral para el desarrollo territorial de Nariño vigencia 2025</t>
  </si>
  <si>
    <t xml:space="preserve">Fortalecimineto del banco de programas y proyectos de inversión en el departamento de Nariño </t>
  </si>
  <si>
    <t>Fortalecimiento de la gestión de proyectos de inversión pública en el departamento de Nariño</t>
  </si>
  <si>
    <t>Inversiones para estudios y diseños construcción y mejoramiento de infraestructura en el sector agua potable y saneamiento básico Vigencia 2025 en el Departamento de Nariño</t>
  </si>
  <si>
    <t>2.3.2.01.01.003.03.02-40-4003-1400-4003015-2024003520096-4516099-16-1.2.4.6.00</t>
  </si>
  <si>
    <t>Actividad 1: Ejecutar Proyectos de inversión de construcción de acueductos Rurales. Actividad 2: Ejecutar proyectos de mejoramiento de la calidad del agua sector urbano PTAP construidas. Actividad 3: Ejecutar proyectos de mejoramiento de la calidad del agua en el sector rural PTAP construidas. Actividad 2: Ejecutar proyectos de mejoramiento de la calidad del agua sector urbano PTAP construidas. Ejecutar proyectos de mejoramiento de la calidad del agua en el sector rural PTAP construidas</t>
  </si>
  <si>
    <t>2.3.2.02.01.003-40-4003-1400-4003015-2024003520096-97990-16-1.3.3.1.00</t>
  </si>
  <si>
    <t>2.3.2.02.02.006-40-4003-1400-4003015-2024003520096-63391-16-1.2.4.6.00</t>
  </si>
  <si>
    <t>2.3.2.02.02.008-40-4003-1400-4003015-2024003520096-83990-16-1.2.4.6.00</t>
  </si>
  <si>
    <t>1.3.2.2.13</t>
  </si>
  <si>
    <t>2.3.2.02.02.009-40-4003-1400-4003015-2024003520096-91199-16-1.3.2.2.13</t>
  </si>
  <si>
    <t>4003015</t>
  </si>
  <si>
    <t>2.3.2.01.01.003.03.02-40-4003-1400-4003017-2024003520096-4516099-16-1.2.4.6.00</t>
  </si>
  <si>
    <t>Actividad 4: Ejecutar proyectos de inversión de acueductos rurales optimizados. Actividad 5: Ejecutar proyectos de inversión de acueductos urbanos optimizados. Actividad 6: Ejecutar proyectos de mejoramiento de la calidad del agua en el sector Urbano PTAP Optimizadas. Actividad 7: Ejecutar proyectos de mejoramiento de la calidad del agua en el sector rural PTAP Optimizadas</t>
  </si>
  <si>
    <t>2.3.2.02.01.003-40-4003-1400-4003017-2024003520096-97990-16-1.2.4.6.00</t>
  </si>
  <si>
    <t>2.3.2.02.01.003-40-4003-1400-4003017-2024003520096-97990-16-1.3.3.1.00</t>
  </si>
  <si>
    <t>2.3.2.02.02.006-40-4003-1400-4003017-2024003520096-63391-16-1.2.4.6.00</t>
  </si>
  <si>
    <t>2.3.2.02.02.008-40-4003-1400-4003017-2024003520096-83990-16-1.2.4.6.00</t>
  </si>
  <si>
    <t>2.3.2.02.02.009-40-4003-1400-4003017-2024003520096-91199-16-1.3.2.2.13</t>
  </si>
  <si>
    <t>4003017</t>
  </si>
  <si>
    <t>2.3.2.01.01.003.03.02-40-4003-1400-4003020-2024003520096-4516099-16-1.2.4.6.00</t>
  </si>
  <si>
    <t>Actividad 8: Ejecutar proyectos de de inversión de optimización de alcantarillado urbano. Actividad 9: Ejecutar proyectos de inversión de optimización de alcantarillados rurales. Actividad 10: Ejecutar proyectos de inversión en optimización de Plantas de Tratamiento de aguas residuales PTAR sector Urbano. Actividad 11: Ejecutar proyectos de inversión de Optimización de Plantas de Tratamiento de aguas residuales PTAR sector Rural</t>
  </si>
  <si>
    <t>2.3.2.02.01.003-40-4003-1400-4003020-2024003520096-97990-16-1.3.3.1.00</t>
  </si>
  <si>
    <t>2.3.2.02.02.006-40-4003-1400-4003020-2024003520096-63391-16-1.2.4.6.00</t>
  </si>
  <si>
    <t>2.3.2.02.02.008-40-4003-1400-4003020-2024003520096-83990-16-1.2.4.6.00</t>
  </si>
  <si>
    <t>2.3.2.02.02.009-40-4003-1400-4003020-2024003520096-91199-16-1.3.2.2.13</t>
  </si>
  <si>
    <t>4003020</t>
  </si>
  <si>
    <t>2.3.2.01.01.003.03.02-40-4003-1400-4003018-2024003520096-4516099-16-1.2.4.6.00</t>
  </si>
  <si>
    <t>Actividad 12: Ejecutar proyectos de inversión en construcción de Plantas de tratamiento de aguas residuales PTAR sector urbano. Actividad 13: Ejecutar proyectos de inversión en construcción de Plantas de Tratamiento de aguas residuales PTAR sector Rural. Actividad 14: Ejecutar proyectos de inversión de construcción de sistemas de Alcantarillado rural</t>
  </si>
  <si>
    <t>2.3.2.02.01.003-40-4003-1400-4003018-2024003520096-97990-16-1.2.4.6.00</t>
  </si>
  <si>
    <t>2.3.2.02.02.006-40-4003-1400-4003018-2024003520096-63391-16-1.2.4.6.00</t>
  </si>
  <si>
    <t>1.3.2.3.01</t>
  </si>
  <si>
    <t>2.3.2.02.02.006-40-4003-1400-4003018-2024003520096-63391-16-1.3.2.3.01</t>
  </si>
  <si>
    <t>2.3.2.02.02.008-40-4003-1400-4003018-2024003520096-83990-16-1.2.4.6.00</t>
  </si>
  <si>
    <t>2.3.2.02.02.009-40-4003-1400-4003018-2024003520096-91199-16-1.3.2.2.13</t>
  </si>
  <si>
    <t>2.3.2.02.02.008-40-4003-1400-4003042-2024003520096-83990-16-1.2.4.6.00</t>
  </si>
  <si>
    <t>Actividad 15: Gestionar proyectos de preinversión de acueductos rurales. Actividad 16: Gestionar proyectos de preinversión de acueductos urbanos. Actividad 17: Gestionar proyectos de preinversión de alcantarillados urbanos</t>
  </si>
  <si>
    <t>2.3.2.02.02.008-40-4003-1400-4003042-2024003520096-83990-16-1.3.2.2.13</t>
  </si>
  <si>
    <t>4003042</t>
  </si>
  <si>
    <t>2.3.2.01.01.003.03.02-40-4003-1400-4003044-2024003520096-4516099-16-1.2.4.6.00</t>
  </si>
  <si>
    <t>Actividad 18: Ejecutar proyectos de soluciones individuales de Saneamiento básico</t>
  </si>
  <si>
    <t>2.3.2.02.01.003-40-4003-1400-4003044-2024003520096-97990-16-1.2.4.6.00</t>
  </si>
  <si>
    <t>2.3.2.02.02.006-40-4003-1400-4003044-2024003520096-63391-16-1.2.4.6.00</t>
  </si>
  <si>
    <t>2.3.2.02.02.009-40-4003-1400-4003044-2024003520096-91199-16-1.3.2.2.13</t>
  </si>
  <si>
    <t>Intersubsectorial Vivienda y Desarrollo territorial</t>
  </si>
  <si>
    <t>Intersubsectorial Gobierno</t>
  </si>
  <si>
    <t>Secretaria de Planeación</t>
  </si>
  <si>
    <t>COMPONENTE PLANEACIÓN</t>
  </si>
  <si>
    <t>1 Establecer una plataforma digital donde los municipios y resguardos puedanintercambiar recursos, manuales, guías de procedimientos y casos de éxito. La red también permitiría la realización de foros de discusión para resolver
problemas comunes en tiempo real.
Fortalecimiento institucional para la emisión de conceptos técnicos en relación con los acuerdos municipales
Fortalecimiento de la subsecretaria de asistencia técnica departamental</t>
  </si>
  <si>
    <t xml:space="preserve">Contratación de operador logístico para desarrollar los eventos y actividades concernientes  de la secretaria de planeación </t>
  </si>
  <si>
    <t xml:space="preserve">Desarrollo de eventos para el cumplimiento de la misionalidad y metas del plan de desarrollo a cargo de la secretaria de planeación </t>
  </si>
  <si>
    <t xml:space="preserve">Pago del servicio de seguridad y arrendamiento de las instalaciones de la secretaria de planeación </t>
  </si>
  <si>
    <t xml:space="preserve"> Brindar soporte desde la subsecretaria de asistencia técnica a las dependencias, entidades territoriales e indígenas en todos los temas relacionados a la función pública </t>
  </si>
  <si>
    <t xml:space="preserve">Reuniones y capacitaciónes, del equipo técnico en manejo del platafromas del DNP a dependencias y/o municipios. </t>
  </si>
  <si>
    <t xml:space="preserve">Compra de equipo audio visual para brindar asesorías presenciales y virtuales a las dependencias y/o municipios. </t>
  </si>
  <si>
    <t xml:space="preserve">Realizar la trasferencia del 0,25% de los ingresos corrientes de libre destinacion a la RAP PACIFICO. </t>
  </si>
  <si>
    <t xml:space="preserve">Organización de informacion para informe de rendicion de cuentas. </t>
  </si>
  <si>
    <t xml:space="preserve">Contratacion de apoyo logistico para la rendicion de cuentas </t>
  </si>
  <si>
    <t xml:space="preserve">Seguimiento y reporte del Plan de Desarrollo Departamental </t>
  </si>
  <si>
    <t xml:space="preserve">Elaboracion y actualizacion de POAI para cada viagencia, </t>
  </si>
  <si>
    <t xml:space="preserve">Elaboracion y actualizacion de PLAN DE ACCION para cada viagencia, </t>
  </si>
  <si>
    <t xml:space="preserve">Elaboracion y actualizacion de PLAN INDICATIVO para cada viagencia, </t>
  </si>
  <si>
    <t xml:space="preserve">Contratacion del equipo tecnico con conocimiento de los instrumentos de planeacion </t>
  </si>
  <si>
    <t xml:space="preserve">Actualizacion y registro en la Plataforma BPID y SYSMAN WEB del departamento. </t>
  </si>
  <si>
    <t>Convocatorias, y propuestas para el diplomado</t>
  </si>
  <si>
    <t>Encuentro territorial de consejeros de Planeacion departamentall.eventoa transfronterizos  democracia, planificacion territorial y participación ciudadana</t>
  </si>
  <si>
    <t xml:space="preserve">Reuniones, capacitaciones, talleres, mesas de trabajo del los miembros del Consejo Territorial de Planeacion. </t>
  </si>
  <si>
    <t>CUMPLIMIENTO DE META N° 616</t>
  </si>
  <si>
    <t>CUMPLIMIENTO DE META N° 618</t>
  </si>
  <si>
    <t xml:space="preserve">Compra de equipos de computo para el correcto y eficiente funcionamiento de la expedición de acuerdos municipales </t>
  </si>
  <si>
    <t>Proceso de contratación de 10 profesionales en distintas áreas de función pública</t>
  </si>
  <si>
    <t>1. Contratación del equipo de porfesionales de Regalías, para la formulación y seguimiento, de proyectos de inversión Pública.</t>
  </si>
  <si>
    <t>2. Apoyar en la formulación, estructuración, revisión, viabilización y/o actualización de proyectos de inversión pública.</t>
  </si>
  <si>
    <t>3. Realizar acompañamiento técnico y brindar asistencia profesional en el manejo de plataformas como MGA, SUIFP SGR, GESPROY, SPGR y demás que se requiera por las entidades territoriales y ejecutoras, durante todo el ciclo de proyectos.</t>
  </si>
  <si>
    <t>4. Brindar apoyo y orientación en lo relacionado al Sistema General de Regalías - SGR a profesionales de las diferentes dependencias del Departamento de Nariño, asociaciones, organizaciones y entidades territoriales que lo requieran, que ejecuten proyectos aprobados con recursos del Sistema General de Regalías.</t>
  </si>
  <si>
    <t>5. Apoyar a las distintas dependencias del Departamento de Nariño y entidades ejecutoras en los tramites que sean necesarios para obtener certificado de cumplimiento de requisitos de ejecución y la apertura de los procesos de selección o acto administrativo unilateral que decreta el gasto con cargo a los recursos del proyecto, con el fin de evitar la liberación de los recursos del SGR.</t>
  </si>
  <si>
    <t>6.  Realizar Seguimiento a la ejecución de proyectos financiados con recursos del Sistema General de Regalías</t>
  </si>
  <si>
    <t>7. Apoyar a las distintas secretarias del departamento y a las entidades Territoriales de los requisitos y términos establecidos por el SGR para la presentación de ajustes y verificación de los proyectos en los cuales la Gobernación de Nariño sea aportante de recursos del SGR.</t>
  </si>
  <si>
    <t>8. Realizar la verificación documental del proyecto inicialmente aprobado en relación con lo contratado y lo ejecutado, así como la consolidación de toda la información generada durante la ejecución de los proyectos financiados con recursos del Sistema General de Regalías con el fin de verificar su coherencia técnica para el cierre de los proyectos que se encuentran terminados.</t>
  </si>
  <si>
    <t>9. Realizar seguimiento a los proyectos en el IGPR donde el Departamento de Nariño sea el  ejecutor.</t>
  </si>
  <si>
    <t xml:space="preserve">10. Apoyar en la elección de Alcaldes voceros por el Departamento de Nariño ante el OCAD Región Pacífico. </t>
  </si>
  <si>
    <t xml:space="preserve">1. Servicios de apoyos logísticos para la elección de  Alcaldes  voceros por el Departamento de Nariño ante el OCAD Región Pacífico. </t>
  </si>
  <si>
    <t>2. Capacitaiones en el Sistema General de Regalías</t>
  </si>
  <si>
    <r>
      <rPr>
        <b/>
        <sz val="12"/>
        <color theme="1"/>
        <rFont val="Century Gothic"/>
        <family val="2"/>
      </rPr>
      <t>Proyectos en ejecución (2)</t>
    </r>
    <r>
      <rPr>
        <sz val="12"/>
        <color theme="1"/>
        <rFont val="Century Gothic"/>
        <family val="2"/>
      </rPr>
      <t xml:space="preserve">
1. conratacion de personal
</t>
    </r>
    <r>
      <rPr>
        <b/>
        <sz val="12"/>
        <color theme="1"/>
        <rFont val="Century Gothic"/>
        <family val="2"/>
      </rPr>
      <t/>
    </r>
  </si>
  <si>
    <t>2. Continuar con el seguimiento y supervisión de los proyectos que se encuentran en ejecución con el fin de lograr su terminación de acuerdo a lo programado.</t>
  </si>
  <si>
    <r>
      <rPr>
        <b/>
        <sz val="12"/>
        <color theme="1"/>
        <rFont val="Century Gothic"/>
        <family val="2"/>
      </rPr>
      <t>Consultorías en ejecución (3)</t>
    </r>
    <r>
      <rPr>
        <sz val="12"/>
        <color theme="1"/>
        <rFont val="Century Gothic"/>
        <family val="2"/>
      </rPr>
      <t xml:space="preserve">
1. Lograr concepto favorable en el mecanismo de evaluación y viabilización</t>
    </r>
  </si>
  <si>
    <t>2. Viabilización de los proyectos (Asignación de recursos)</t>
  </si>
  <si>
    <t>3. Contratación de la obra e interventoría</t>
  </si>
  <si>
    <t>4. Seguimiento y supervisión en la ejecución y terminación de los proyectos</t>
  </si>
  <si>
    <t>Cumplimiento de la meta</t>
  </si>
  <si>
    <r>
      <rPr>
        <b/>
        <sz val="12"/>
        <color theme="1"/>
        <rFont val="Century Gothic"/>
        <family val="2"/>
      </rPr>
      <t>Proyectos en ejecución (1)</t>
    </r>
    <r>
      <rPr>
        <sz val="12"/>
        <color theme="1"/>
        <rFont val="Century Gothic"/>
        <family val="2"/>
      </rPr>
      <t xml:space="preserve">
1. Contratación de personal</t>
    </r>
  </si>
  <si>
    <r>
      <rPr>
        <b/>
        <sz val="12"/>
        <color theme="1"/>
        <rFont val="Century Gothic"/>
        <family val="2"/>
      </rPr>
      <t>Proyectos en ejecución (16)</t>
    </r>
    <r>
      <rPr>
        <sz val="12"/>
        <color theme="1"/>
        <rFont val="Century Gothic"/>
        <family val="2"/>
      </rPr>
      <t xml:space="preserve">
1. Contratación de personal</t>
    </r>
  </si>
  <si>
    <r>
      <rPr>
        <b/>
        <sz val="12"/>
        <color theme="1"/>
        <rFont val="Century Gothic"/>
        <family val="2"/>
      </rPr>
      <t>Proyectos en ejecución (4)</t>
    </r>
    <r>
      <rPr>
        <sz val="12"/>
        <color theme="1"/>
        <rFont val="Century Gothic"/>
        <family val="2"/>
      </rPr>
      <t xml:space="preserve">
1. Contratación de personal</t>
    </r>
  </si>
  <si>
    <r>
      <rPr>
        <b/>
        <sz val="12"/>
        <color theme="1"/>
        <rFont val="Century Gothic"/>
        <family val="2"/>
      </rPr>
      <t>Proyectos en estructuración</t>
    </r>
    <r>
      <rPr>
        <sz val="12"/>
        <color theme="1"/>
        <rFont val="Century Gothic"/>
        <family val="2"/>
      </rPr>
      <t xml:space="preserve">
1. Contratación de personal</t>
    </r>
  </si>
  <si>
    <t>2. Gestionar y priorizar con los municipios en los PAM la formulación de proyecto enfocado a la optimización de Plantas de tratamiento de agua potable del sector urbano.</t>
  </si>
  <si>
    <t>3. Asignación de recursos proyecto de pre inversión</t>
  </si>
  <si>
    <t>4. Seguimiento y supervisión en la ejecución y terminación de la pre inversión</t>
  </si>
  <si>
    <t>5. Lograr concepto favorable en el mecanismo de evaluación y viabilización.</t>
  </si>
  <si>
    <t>6. Viabilización de los proyectos (Asignación de recursos)</t>
  </si>
  <si>
    <t>7. Contratación de la obra e interventoría</t>
  </si>
  <si>
    <t>8. Seguimiento y supervisión en la ejecución y terminación de los proyectos</t>
  </si>
  <si>
    <r>
      <rPr>
        <b/>
        <sz val="12"/>
        <color theme="1"/>
        <rFont val="Century Gothic"/>
        <family val="2"/>
      </rPr>
      <t>Proyectos en estructuración</t>
    </r>
    <r>
      <rPr>
        <sz val="12"/>
        <color theme="1"/>
        <rFont val="Century Gothic"/>
        <family val="2"/>
      </rPr>
      <t xml:space="preserve">
1. Gestionar y priorizar con los municipios en los PAM la formulación de proyecto enfocado a la optimización de Plantas de tratamiento de agua potable del sector rural.</t>
    </r>
  </si>
  <si>
    <t>2. Asignación de recursos proyecto de pre inversión</t>
  </si>
  <si>
    <t>3. Seguimiento y supervisión en la ejecución y terminación de la pre inversión</t>
  </si>
  <si>
    <t>4. Lograr concepto favorable en el mecanismo de evaluación y viabilización.</t>
  </si>
  <si>
    <t>5. Viabilización de los proyectos (Asignación de recursos)</t>
  </si>
  <si>
    <t>6. Contratación de la obra e interventoría</t>
  </si>
  <si>
    <t>7. Seguimiento y supervisión en la ejecución y terminación de los proyectos</t>
  </si>
  <si>
    <r>
      <rPr>
        <b/>
        <sz val="12"/>
        <color theme="1"/>
        <rFont val="Century Gothic"/>
        <family val="2"/>
      </rPr>
      <t>Proyectos en ejecución (3)</t>
    </r>
    <r>
      <rPr>
        <sz val="12"/>
        <color theme="1"/>
        <rFont val="Century Gothic"/>
        <family val="2"/>
      </rPr>
      <t xml:space="preserve">
1. Contratación de personal</t>
    </r>
  </si>
  <si>
    <r>
      <rPr>
        <b/>
        <sz val="12"/>
        <color theme="1"/>
        <rFont val="Century Gothic"/>
        <family val="2"/>
      </rPr>
      <t>Proyectos en ejecución (5)</t>
    </r>
    <r>
      <rPr>
        <sz val="12"/>
        <color theme="1"/>
        <rFont val="Century Gothic"/>
        <family val="2"/>
      </rPr>
      <t xml:space="preserve">
1. Contratación de personal</t>
    </r>
  </si>
  <si>
    <t>2. Gestionar y priorizar con los municipios en los PAM la formulación de proyecto enfocado a la optimización de Plantas de tratamiento de agua residual del sector urbano.</t>
  </si>
  <si>
    <r>
      <rPr>
        <b/>
        <sz val="12"/>
        <color theme="1"/>
        <rFont val="Century Gothic"/>
        <family val="2"/>
      </rPr>
      <t>Proyectos en estructuración</t>
    </r>
    <r>
      <rPr>
        <sz val="12"/>
        <color theme="1"/>
        <rFont val="Century Gothic"/>
        <family val="2"/>
      </rPr>
      <t xml:space="preserve">
1. Gestionar y priorizar con los municipios en los PAM la formulación de proyecto enfocado a la optimización de Plantas de tratamiento de agua residual del sector rural.</t>
    </r>
  </si>
  <si>
    <r>
      <rPr>
        <b/>
        <sz val="12"/>
        <color theme="1"/>
        <rFont val="Century Gothic"/>
        <family val="2"/>
      </rPr>
      <t>Proyectos en ejecución (3)</t>
    </r>
    <r>
      <rPr>
        <sz val="12"/>
        <color theme="1"/>
        <rFont val="Century Gothic"/>
        <family val="2"/>
      </rPr>
      <t xml:space="preserve">
1. conratacion de personal
</t>
    </r>
    <r>
      <rPr>
        <b/>
        <sz val="12"/>
        <color theme="1"/>
        <rFont val="Century Gothic"/>
        <family val="2"/>
      </rPr>
      <t/>
    </r>
  </si>
  <si>
    <r>
      <rPr>
        <b/>
        <sz val="12"/>
        <color theme="1"/>
        <rFont val="Century Gothic"/>
        <family val="2"/>
      </rPr>
      <t>Consultorías en ejecución (1)</t>
    </r>
    <r>
      <rPr>
        <sz val="12"/>
        <color theme="1"/>
        <rFont val="Century Gothic"/>
        <family val="2"/>
      </rPr>
      <t xml:space="preserve">
1. Lograr concepto favorable en el mecanismo de evaluación y viabilización</t>
    </r>
  </si>
  <si>
    <t>2. Contratación de la obra e interventoría</t>
  </si>
  <si>
    <t>3. Continuar con el seguimiento y supervisión de los proyectos que se encuentran en ejecución con el fin de lograr su terminación de acuerdo a lo programado.</t>
  </si>
  <si>
    <t>2. Gestionar y priorizar con los municipios en los PAM la formulación de proyecto enfocado a la construcción de Plantas de tratamiento de agua residual del sector rural.</t>
  </si>
  <si>
    <r>
      <rPr>
        <b/>
        <sz val="12"/>
        <color theme="1"/>
        <rFont val="Century Gothic"/>
        <family val="2"/>
      </rPr>
      <t>Consultorías en ejecución (10)</t>
    </r>
    <r>
      <rPr>
        <sz val="12"/>
        <color theme="1"/>
        <rFont val="Century Gothic"/>
        <family val="2"/>
      </rPr>
      <t xml:space="preserve">
1. Contratación de personal</t>
    </r>
  </si>
  <si>
    <t>2. seguimiento y supervisión a la elaboración de los estudios y diseños para la entrega de productos esperados</t>
  </si>
  <si>
    <t>3. seguimiento y supervisión a evaluación y requerimientos realizados por parte del mecanismo de evaluación y viabilización</t>
  </si>
  <si>
    <r>
      <rPr>
        <b/>
        <sz val="12"/>
        <color theme="1"/>
        <rFont val="Century Gothic"/>
        <family val="2"/>
      </rPr>
      <t>Consultorías en ejecución (5)</t>
    </r>
    <r>
      <rPr>
        <sz val="12"/>
        <color theme="1"/>
        <rFont val="Century Gothic"/>
        <family val="2"/>
      </rPr>
      <t xml:space="preserve">
1. Contratación de personal</t>
    </r>
  </si>
  <si>
    <r>
      <rPr>
        <b/>
        <sz val="12"/>
        <color theme="1"/>
        <rFont val="Century Gothic"/>
        <family val="2"/>
      </rPr>
      <t>Consultorías en ejecución (3)</t>
    </r>
    <r>
      <rPr>
        <sz val="12"/>
        <color theme="1"/>
        <rFont val="Century Gothic"/>
        <family val="2"/>
      </rPr>
      <t xml:space="preserve">
1. Contratación de personal</t>
    </r>
  </si>
  <si>
    <t>2. Gestionar y priorizar con los municipios en los PAM la formulación de proyecto enfocado a la construcción de  unidades sanitarias</t>
  </si>
  <si>
    <r>
      <rPr>
        <b/>
        <sz val="12"/>
        <color theme="1"/>
        <rFont val="Century Gothic"/>
        <family val="2"/>
      </rPr>
      <t>Proyecto en contratación</t>
    </r>
    <r>
      <rPr>
        <sz val="12"/>
        <color theme="1"/>
        <rFont val="Century Gothic"/>
        <family val="2"/>
      </rPr>
      <t xml:space="preserve">
1. Contratación de personal</t>
    </r>
  </si>
  <si>
    <t>3. Seguimiento y supervisión en la ejecución y terminación del proyecto</t>
  </si>
  <si>
    <t>2. Gestionar y priorizar con los municipios en los PAM la formulación de proyecto enfocado a la a la adquisición de vehículos de recolección de residuos solidos.</t>
  </si>
  <si>
    <t>3. Formulación del proyecto por parte del PDA Nariño</t>
  </si>
  <si>
    <t xml:space="preserve">4. Asignación de recursos </t>
  </si>
  <si>
    <t>7. Contratación del suministro</t>
  </si>
  <si>
    <t>8. Seguimiento y supervisión en la ejecución y terminación del proyecto</t>
  </si>
  <si>
    <r>
      <rPr>
        <b/>
        <sz val="12"/>
        <color theme="1"/>
        <rFont val="Century Gothic"/>
        <family val="2"/>
      </rPr>
      <t>Proyectos en ejecución (12)</t>
    </r>
    <r>
      <rPr>
        <sz val="12"/>
        <color theme="1"/>
        <rFont val="Century Gothic"/>
        <family val="2"/>
      </rPr>
      <t xml:space="preserve">
1. Contratación de personal</t>
    </r>
  </si>
  <si>
    <r>
      <rPr>
        <b/>
        <sz val="12"/>
        <color theme="1"/>
        <rFont val="Century Gothic"/>
        <family val="2"/>
      </rPr>
      <t>Proyectos en contratación (14)</t>
    </r>
    <r>
      <rPr>
        <sz val="12"/>
        <color theme="1"/>
        <rFont val="Century Gothic"/>
        <family val="2"/>
      </rPr>
      <t xml:space="preserve">
1. Contratación de consultorías
</t>
    </r>
  </si>
  <si>
    <t>2. Seguimiento y supervisión en la ejecución y terminación del proyecto</t>
  </si>
  <si>
    <r>
      <rPr>
        <b/>
        <sz val="12"/>
        <color theme="1"/>
        <rFont val="Century Gothic"/>
        <family val="2"/>
      </rPr>
      <t>Plan Estratégico y de Inversiones - PEI 2025</t>
    </r>
    <r>
      <rPr>
        <sz val="12"/>
        <color theme="1"/>
        <rFont val="Century Gothic"/>
        <family val="2"/>
      </rPr>
      <t xml:space="preserve">
1. Contratación de personal</t>
    </r>
  </si>
  <si>
    <t>1. Formulación Plan Estratégico y de Inversiones - PEI 2025</t>
  </si>
  <si>
    <t>2. Elección de representantes de los alcaldes para el Comité Directivo</t>
  </si>
  <si>
    <t>3. Aprobación Plan Estratégico y de Inversiones - PEI 2025 por comité Directivo</t>
  </si>
  <si>
    <r>
      <t xml:space="preserve">
</t>
    </r>
    <r>
      <rPr>
        <b/>
        <sz val="12"/>
        <color theme="1"/>
        <rFont val="Century Gothic"/>
        <family val="2"/>
      </rPr>
      <t>Planes de Acción Municipal - PAM</t>
    </r>
    <r>
      <rPr>
        <sz val="12"/>
        <color theme="1"/>
        <rFont val="Century Gothic"/>
        <family val="2"/>
      </rPr>
      <t xml:space="preserve">
1. Concertación y/o actualización de Planes de Acción Municipal</t>
    </r>
  </si>
  <si>
    <t>Cumplimiento de la meta 335</t>
  </si>
  <si>
    <t>Cumplimiento de la meta 334</t>
  </si>
  <si>
    <t>Cumplimiento de la meta 333</t>
  </si>
  <si>
    <t>Cumplimiento de la meta 331</t>
  </si>
  <si>
    <t>Cumplimiento de la meta 323</t>
  </si>
  <si>
    <t>Cumplimiento de la meta 316</t>
  </si>
  <si>
    <t>Cumplimiento de la meta 313</t>
  </si>
  <si>
    <t>Cumplimiento de la meta 329</t>
  </si>
  <si>
    <t>Cumplimiento de la meta 312</t>
  </si>
  <si>
    <t>Cumplimiento de la meta 320</t>
  </si>
  <si>
    <t>Cumplimiento de la meta 318</t>
  </si>
  <si>
    <t>Cumplimiento de la meta 315</t>
  </si>
  <si>
    <t>Cumplimiento de la meta 317</t>
  </si>
  <si>
    <t>Cumplimiento de la meta 319</t>
  </si>
  <si>
    <t>Cumplimiento de la meta 321</t>
  </si>
  <si>
    <t>Cumplimiento de la meta 322</t>
  </si>
  <si>
    <t>Cumplimiento de la meta 325</t>
  </si>
  <si>
    <t>Cumplimiento de la meta 328</t>
  </si>
  <si>
    <t>Cumplimiento de la meta 330</t>
  </si>
  <si>
    <t>Cumplimiento de la meta 324</t>
  </si>
  <si>
    <t>Cumplimiento de la meta 327</t>
  </si>
  <si>
    <t>Cumplimiento de la meta 314</t>
  </si>
  <si>
    <t>Cumplimiento de Meta  619</t>
  </si>
  <si>
    <t>SOBERANIA ALIMENTARIA, COMPETITITVIDAD  Y PRODUCTIVIDAD</t>
  </si>
  <si>
    <t>ECONOMÍA POPULAR, SOCIAL Y SOLIDARIA</t>
  </si>
  <si>
    <t>Fomento de la economía popular para la transformación del territorio por la vida y la paz.</t>
  </si>
  <si>
    <t>Empleo</t>
  </si>
  <si>
    <t>Generación y formalización del empleo</t>
  </si>
  <si>
    <t>Intersubsectorial Trabajo y Bienestar Social</t>
  </si>
  <si>
    <t>Fortalecimiento al desarrollo de la economia popular a traves de la inclución financiera y crediticia en el departamento de Nariño</t>
  </si>
  <si>
    <t>Servicio de Asistencia técnica para la generación y formalización de empresa</t>
  </si>
  <si>
    <t>Asistencia técnica para el fortalecimiento de planes de negocio, proyectos productivos de MiPymes y establecimientos de comercio, para acceder a beneficios ofrecidos por programas del gobierno nacional, departamental y regional.</t>
  </si>
  <si>
    <t>Numero de emprendedores orientados</t>
  </si>
  <si>
    <t>2.3.2.02.02.009-36-3602-1300-3602017-202400000004592-91199-16-1.2.1.0.00</t>
  </si>
  <si>
    <t>Desarrollar estrategias de seguimiento y control al fortalecimiento
empresarial, emprendimiento y empresarismo
asesorar emprendimientos para la generación de ingresos</t>
  </si>
  <si>
    <t>Gestionar y liderar relacionamientos interinstitucionales  para el acompañamiento técnico en la formulación de planes de negocios a los emprendedores de la ruta de formalización</t>
  </si>
  <si>
    <t>Servicio de asistencia técnica para la generación y formalización del empleo</t>
  </si>
  <si>
    <t xml:space="preserve">Implementada asistencia técnica para la creación, fortalecimiento y fomento a la asociatividadd solidaria a través de desarrollo, operación de medios de producción y fácil acceso al crédito.
</t>
  </si>
  <si>
    <t>2.3.2.02.02.009-36-3602-1300-3602029-202400000004592-91199-16-1.2.1.0.00</t>
  </si>
  <si>
    <t>Promover y apoyar la asociatividad solidaria, el emprendimiento y el
fortalecimiento empresarial
Apoyar iniciativas de la asociatividad solidaria fomentada</t>
  </si>
  <si>
    <t xml:space="preserve">identificación y priorización de estrategias encaminadas a consolidar y fortalecer la asociatividad emprenddedora a través del desarrollo de  iniciativas productivas en el àmbito departamental.      </t>
  </si>
  <si>
    <t>Documentos normativos</t>
  </si>
  <si>
    <t>Formular e implementar la Política Pública de empleo decente para promover el mejoramiento de la calidad del empleo y la formalización laboral.</t>
  </si>
  <si>
    <t>360201900</t>
  </si>
  <si>
    <t>Documentos normativos realizados</t>
  </si>
  <si>
    <t>2.3.2.02.02.009-36-3602-1300-3602019-202400000004592-91199-16-1.2.1.0.00</t>
  </si>
  <si>
    <t xml:space="preserve">Formalizar e implementar la política pública de empleo en Nariño
denominada "política publica del empleo decente para promover el mejoramiento
de la calidad del empleo y la formalización laboral 
Realizar talleres para la construcción de la política pública
</t>
  </si>
  <si>
    <t xml:space="preserve">Articulación  interinstitucional para  el diseño del documento Técnico y aprobación de  la politica pública de empleo  decente de Nariño y su implementación, esta actividad a la fecha se cuenta con un avance en el documento el cual se encuentra en revisión  a fin de ser actualizado a la normatividad vigente. </t>
  </si>
  <si>
    <t>Servicios de asistencia técnica para la generación de Alianzas Estratégicas</t>
  </si>
  <si>
    <t>Creadas alianzas estratégicas público-privadas y público-populares para adelantar negocios inclusivos en el Departamento.</t>
  </si>
  <si>
    <t>360202200</t>
  </si>
  <si>
    <t>Alianzas estratégicas generadas</t>
  </si>
  <si>
    <t>2.3.2.02.02.009-36-3602-1300-3602022-202400000004592-91199-16-1.2.1.0.00</t>
  </si>
  <si>
    <t>Articular los sectores académicos, empresariales, productivos e
institucionales del departamento
Realizar planes de trabajo de alianzas estratégicas</t>
  </si>
  <si>
    <t xml:space="preserve"> Articulación  y gestión con entidades del orden nacional ( Fondo de Garantias, bancoldex, Sena - Fondo Emprender  y otros )a fin de realizar conveníos que permitan la financiación de iniciativas productivas o planes de negocios identificados,  </t>
  </si>
  <si>
    <t>Servicio de apoyo al fortalecimiento de políticas públicas para la generación y formalización del empleo en el marco del trabajo decente</t>
  </si>
  <si>
    <t>Implementadas estrategias para incentivar la generación de empleo, su organización y la reducción de barreras para inserción en el mercado laboral.</t>
  </si>
  <si>
    <t>360202700</t>
  </si>
  <si>
    <t>Estrategias realizadas</t>
  </si>
  <si>
    <t>2.3.2.02.02.009-36-3602-1300-3602027-202400000004592-91199-16-1.2.1.0.00</t>
  </si>
  <si>
    <t>Viabilizar proyectos
 Implementar estrategias para incentivar la generación de empelo, su
organización, y la reducción de barreras para inserción en el marcado laboral</t>
  </si>
  <si>
    <t xml:space="preserve">Gestionar y desarrollar proyectos promocionales que articulen la institucionalidad  como organizaciones, empresas  u agencias de empleo que permitan identificar la demanda de mano de obra calificada y no calificada para generan oportunidades laborales y calidad de vida. </t>
  </si>
  <si>
    <t>Servicio de asesoría técnica para el emprendimiento</t>
  </si>
  <si>
    <t>Asesorados emprendimientos para la generación de ingresos, a través de apoyo a la asociatividad, el emprendimiento y el empresarismo.</t>
  </si>
  <si>
    <t>360203200</t>
  </si>
  <si>
    <t>Emprendimientos asesorados</t>
  </si>
  <si>
    <t>2.3.2.02.02.009-36-3602-1300-3602032-202400000004592-91199-16-1.2.1.0.00</t>
  </si>
  <si>
    <t>Viabilizar proyectos de fortalecimiento del ecosistema empresarial y de
innovación
Formular talleres y programas de asistencia</t>
  </si>
  <si>
    <t>Gestionar la realización de capacitaciones de alto nivel que  fortalescan los ecosistemas empresariales y de innovacion, como ejemplos practicos que sirvan de modelo de implementación</t>
  </si>
  <si>
    <t>Comercio, Industria y Turismo</t>
  </si>
  <si>
    <t>Productividad y competitividad de las empresas colombianas</t>
  </si>
  <si>
    <t>0200</t>
  </si>
  <si>
    <t>Intersubsectorial Industria y Comercio</t>
  </si>
  <si>
    <t xml:space="preserve">Fortalecimiento a la competetividad y productividad en el departamento de Nariño </t>
  </si>
  <si>
    <t>Servicio de apoyo y consolidación de la Comision Regional de Competitividad - CRC</t>
  </si>
  <si>
    <t xml:space="preserve">Fortalecimiento de la Comision Regional de Competitividad e Innovación de Nariño. </t>
  </si>
  <si>
    <t>350200600</t>
  </si>
  <si>
    <t xml:space="preserve">Planes de trabajo concertados con las CRC para su consolidación </t>
  </si>
  <si>
    <t>2.3.2.02.02.009-35-3502-0200-3502006-202400000004479-91199-16-1.2.1.0.00</t>
  </si>
  <si>
    <t>Apoyar los procesos de consolidación de la comisión regional de
competitividad
Realizar las sesiones de la CRCI</t>
  </si>
  <si>
    <t>Apoyar  la elaboración del plan de acción 2025 de la Comision Regiona lde Competitividad e Innovación que oriente a desarrollar  acciones para la implementación de modelos de desarrollo que identifique el crecimiento en  la medición del Indice Regional del Departamento de Nariño</t>
  </si>
  <si>
    <t>Servicio de asistencia técnica para el desarrollo de iniciativas clústeres</t>
  </si>
  <si>
    <t>Apoyo a planes de acción establecidos por las iniciativas clúster para profundización y apertura de nuevos mercados.</t>
  </si>
  <si>
    <t>350200700</t>
  </si>
  <si>
    <t>Clústeres asistidos en la implementación de los planes de acción</t>
  </si>
  <si>
    <t>2.3.2.02.02.009-35-3502-0200-3502007-202400000004479-91199-16-1.2.1.0.00</t>
  </si>
  <si>
    <t>Brindar asistencia técnica para mejorar la competitividad de los sectores
productivos
Realizar planes de acción de iniciativas clústeres</t>
  </si>
  <si>
    <t>Acompañamiento técnico en el diseño e implementación de los planes de acción establecidos por las iniciativas clúster de los sectores lácteos y manufacturas  para profundización y apertura de nuevos mercados.</t>
  </si>
  <si>
    <t>Servicio de asistencia técnica para mejorar la competitividad de los sectores productivos</t>
  </si>
  <si>
    <t>Fortalecimiento de cadenas productivas en sectores que no están organizados en iniciativas clúster.</t>
  </si>
  <si>
    <t>350200800</t>
  </si>
  <si>
    <t xml:space="preserve">Proyectos de alto impacto asistidos para el fortalecimiento de cadenas productivas </t>
  </si>
  <si>
    <t>2.3.2.02.02.009-35-3502-0200-3502008-202400000004479-91199-16-1.2.1.0.00</t>
  </si>
  <si>
    <t>Gestionar proyectos que impulsen la productividad y competitividad
Realizar capacitaciones a personas con unidades productivas</t>
  </si>
  <si>
    <t xml:space="preserve">Acompañamiento técnico en la formulación y estructuración de proyectos productivos  para ser priorizados en la agenda depertamental de la Comsion Regional de Competitvidad y financiados  con recursos del orden nacional e internacional </t>
  </si>
  <si>
    <t>Servicio de asistencia técnica y fortalecimiento a las unidades productivas pertenecientes a la red empresarial Red-i y sector detallista</t>
  </si>
  <si>
    <t>Fortalecimiento de unidades productivas mediante procesos de economia popular en las cadenas productivas priorizadas.</t>
  </si>
  <si>
    <t>Unidades productivas fortalecidas</t>
  </si>
  <si>
    <t>2.3.2.02.02.009-35-3502-0200-3502020-202400000004479-91199-16-1.2.1.0.00</t>
  </si>
  <si>
    <t>Apoyar iniciativas productivas con oportunidades de negocio que generen
esenarios de incluición de desarrollo economico y social
Fortalecer cadenas productivas priorizadas</t>
  </si>
  <si>
    <t xml:space="preserve">En el marco del plan de acción 2025 de la Comisión Regional de  Competitividad se gestionará  la incorporación a la apertura de la  convocatoria que  priorizará  proyectos encaminados a favorecer iniciativas productivas de pequeños productores, proyectos que alimentarán la Agenda Regional de Competitividad que a su ves se gestionará su ejecución.  </t>
  </si>
  <si>
    <t>Servicio de fortalecimiento y desarrollo de unidades productivas para la comercialización de productos agroindustriales</t>
  </si>
  <si>
    <t>Fortalecimiento de procesos de apropiación social de conocimiento en economías populares para la consolidación de procesos productivos para la solución de problemáticas locales.</t>
  </si>
  <si>
    <t>Unidades de pequeños productores fortalecidas</t>
  </si>
  <si>
    <t>2.3.2.02.02.009-35-3502-0200-3502021-202400000004479-91199-16-1.2.1.0.00</t>
  </si>
  <si>
    <t>Articular acciones entre los actores para promover las unidades de
pequeños productores
Apoyar realización de ferias y ruedas de negocio</t>
  </si>
  <si>
    <t>Con la continuidad del proyecto de la ruta de formalizacion empresarial, se apoyara a los participantes y emprendedores q se formalicen para realizar ferias y ruedas de negocios con datos estadisticos que determinen lo positivo de las accciones</t>
  </si>
  <si>
    <t xml:space="preserve">Ciencia, tecnologìa e innovación </t>
  </si>
  <si>
    <t>Ciencia Tecnología e Innovación</t>
  </si>
  <si>
    <t>3906</t>
  </si>
  <si>
    <t>Fomento a vocaciones y formación, generación, uso y apropiación social del conocimiento de la ciencia, tecnología e innovación</t>
  </si>
  <si>
    <t xml:space="preserve">Fortalecimiento al CTIe que da respuesta a las necesidades sociales y oportunidades del desarrollo productivo en el el departamento de Nariño </t>
  </si>
  <si>
    <t>Servicio de apoyo financiero para la formación de nivel maestría</t>
  </si>
  <si>
    <t>Fortalecimiento a la formación de alto nivel a través de becas condonables de maestrìa con el propósito de mejorar la capacidades técnicas, científicas y tecnológicas en el Departamento, en el marco de las convocatorias nacionales e internacionales</t>
  </si>
  <si>
    <t>390600300</t>
  </si>
  <si>
    <t>Becas de maestría otorgadas</t>
  </si>
  <si>
    <t>2.3.2.02.02.009-39-3906-1002-3906003-202400000004656-91199-16-1.2.1.0.00</t>
  </si>
  <si>
    <t>Elaborar planes de acción
Relacionar postulantes con convocatorias</t>
  </si>
  <si>
    <t>Priorizar en el marco del Plan de Accion del CODECTI - 2025, elaboración y desarrollo de  estrategias de articulación interinstitucional para el aprovechamiento de oportunidades ofertadas del nivel nacional  para  la postulación de estudiantes nariñenses que les permita  acceder a la aplicación de becas de mastrias  ofertadas. De igual manera en el marco de la presentación de los proyectos a las convoctorias bianules l 2025 - 2026, se incluya la formación el talento humano.</t>
  </si>
  <si>
    <t>Servicio de apoyo financiero para la formación de nivel doctoral</t>
  </si>
  <si>
    <t>Fortalecimiento a la formación de alto nivel a través de becas condonables de doctorado con el propósito de mejorar la capacidades técnicas, científicas y tecnológicas en el departamento, en el marco de las convocatorias nacionales e internacionales</t>
  </si>
  <si>
    <t>390600400</t>
  </si>
  <si>
    <t>Becas de nivel doctoral otorgadas</t>
  </si>
  <si>
    <t>2.3.2.02.02.009-39-3906-1002-3906004-202400000004656-91199-16-1.2.1.0.00</t>
  </si>
  <si>
    <t>Apoyar postulantes para acceso a becas
Realizar planes de trabajo</t>
  </si>
  <si>
    <t>Priorizar en el marco del Plan de Accion del CODECTI - 2025, la elaboración y desarrollo de estrategias de articulación interinstitucional para el aprovechamiento de oportunidades ofertadas del nivel nacional  para  la postulación de estudiantes nariñenses que les permita  acceder a la aplicación de becas doctorales ofertadas. De igual manera en el marco de la presentación de los proyectos a las convoctorias bianules 2025 - 2026, se incluya la formación el talento humano.</t>
  </si>
  <si>
    <t>Servicio de apoyo financiero a programas y proyectos de Ciencia, Tecnología e Innovación (CTI) para la generación de conocimiento, desarrollo tecnológico e innovación. (I+D+i)</t>
  </si>
  <si>
    <t>Proyectos financiados a traves de la convocatoria bianual Minciencias enmarcados en los retos de las politicas orientadas a misiones: 
a) Aprovechamiento del conocimiento, conservación y el uso sostenible de la biodiversidad, sus bienes y servicios ecosistémicos. 
b) Garantizar la soberanía alimentaria y el derecho a la alimentación.
c) Asegurar la generación, acceso y uso de energías sostenibles para todos los colombianos
d) Garantizar la seguridad sanitaria, la salud y el bienestar de la población en el territorio nacional
e) Poner fin a todas las formas de violencia en Colombia</t>
  </si>
  <si>
    <t>390600500</t>
  </si>
  <si>
    <t xml:space="preserve">Programas y proyectos financiados </t>
  </si>
  <si>
    <t>2.3.2.02.02.009-39-3906-1002-3906005-202400000004656-91199-16-1.2.1.0.00</t>
  </si>
  <si>
    <t>Realizar convocatoria de proyectos
Realizar asistencia a proyectos priorizados</t>
  </si>
  <si>
    <t>Acompañamiento técnico para  la estructuración y formulación de proyectos susceptibles de ser financiadas en el marco de la Planeación relacionada con las "demandas Terrioriales" que orientan la inversión de la asignación de Ciencia, Tecnología e Innovación  (CTeI) del Sistema General de Regalías (SGR)  para el bienio 2025 - 2026.</t>
  </si>
  <si>
    <t>Servicios de apoyo financiero para programas y proyectos de apropiación social del conocimiento</t>
  </si>
  <si>
    <t>Beneficiar niños, niñas, jóvenes y demás grupos priorizados en el departamento con programas de Apropiación Social del Conocimiento (ASC)</t>
  </si>
  <si>
    <t>390601000</t>
  </si>
  <si>
    <t>Programas y proyectos financiados</t>
  </si>
  <si>
    <t>2.3.2.02.02.009-39-3906-1002-3906010-202400000004656-91199-16-1.2.1.0.00</t>
  </si>
  <si>
    <t xml:space="preserve"> Realizar convocatoria para apoyo financiero
Apoyar técnicamente programas y proyectos</t>
  </si>
  <si>
    <t>Seguimiento a  la ejecución del proyecto del programa de vocaciones cientifioas para niños, niñas y jovenes y presentación del nuevo propecto de vocaciones cientificas, el cua se encuentra formulado a nuevas convocatorias. Por otro lado, hacer la gestión para la reactivación de  la ejecución del proyecto de apropiación social, denominado "Fortalecimiento de las Capacidades de Apropiacion de CTeI en las Comunidades Rurales del Departametno de Nariño- BPIN 2021000100401, el cual contiene los recursos asignados para continuar su ejecucón.</t>
  </si>
  <si>
    <t>Documentos de política</t>
  </si>
  <si>
    <t>Creada e implementada la política de Ciencia, Tecnología e Innovación (CTI) para el Departamento.</t>
  </si>
  <si>
    <t>390601600</t>
  </si>
  <si>
    <t>Documentos de política elaborados</t>
  </si>
  <si>
    <t>2.3.2.02.02.009-39-3906-1002-3906016-202400000004656-91199-16-1.2.1.0.00</t>
  </si>
  <si>
    <t>Plan de trabajo
Documento de política preliminar</t>
  </si>
  <si>
    <t xml:space="preserve">Incluir en el marco del Plan de Accion del CODECTI - 2025- la articulación  interinstitucional para  el diseño del documento Técnico y aprobación de  la politica pública de CTeI de Nariño y su implementación, esta actividad se gestiona con el apoyo del equipo de profesionales  contratados  a traves del proyeccto de CTeI 2025.  </t>
  </si>
  <si>
    <t xml:space="preserve">Infraestructura para la I+D+i dotada </t>
  </si>
  <si>
    <t xml:space="preserve">Creado y en operación el centro de bioeconomía del Pacífico para contribuir a la creación de oportunidades en la región, centrándose en la generación de empleo, reducción de la violencia y transformación de productos locales. </t>
  </si>
  <si>
    <t>390602000</t>
  </si>
  <si>
    <t>Centros o laboratorios dotados</t>
  </si>
  <si>
    <t>2.3.2.02.02.009-39-3906-1002-3906020-202400000004656-91199-16-1.2.1.0.00</t>
  </si>
  <si>
    <t>Dotación
Seguimiento</t>
  </si>
  <si>
    <t>En el  marco del plan de de acción del CODECTI - 2025, gestionar la colaboración y articulación interinstitucional entre el Ministerio de CTeI, la Universidad de Nariño y Planeación Departamental para el avance de la ejecución del Centro de Bioeconomía ubicado en la sede Mar Agricola de la Universiad de Nariño en la sede de Tumaco, el cual cuenta con recursos aprobados por el Ministerio de CTeI por valor de $5.000.000.000</t>
  </si>
  <si>
    <t xml:space="preserve"> Fortalecimiento de la gobernanza e institucionalidad multinivel del sector de CTeI</t>
  </si>
  <si>
    <t>Formulado e implementado el Plan de Internacionalización en el Departamento</t>
  </si>
  <si>
    <t>2.3.2.02.02.009-39-3906-1002-3906015-202400000004656-91199-16-1.2.1.0.00</t>
  </si>
  <si>
    <t>Documento de planeación preliminar
Plan de trabajo</t>
  </si>
  <si>
    <t xml:space="preserve">Gestionar y realizar la articulación interinstitucional  para  diseñar el plan de acción  y estrategias de internacionalización para el año 2025,  </t>
  </si>
  <si>
    <t>Servicio de apropiación social del conocimiento</t>
  </si>
  <si>
    <t>Creada mesa de internacionalización que vincule los actores público, privado, academía y sociedad civil</t>
  </si>
  <si>
    <t>Estrategias de apropiación realizadas</t>
  </si>
  <si>
    <t>2.3.2.02.02.006-39-3906-1002-3906011-202400000004656-63391-16-1.2.1.0.00</t>
  </si>
  <si>
    <t>Realizar convocatoria para apoyo financiero
Apoyar técnicamente programas y proyectos</t>
  </si>
  <si>
    <t>Acompañar técnicamente en la ejecución del plan de acción  o estrategias de internacionalización  definidas para el año 2025 y realizar el seguimiento  para su cumplimiento</t>
  </si>
  <si>
    <t>2.3.2.02.02.009-39-3906-1002-3906011-202400000004656-91199-16-1.2.1.0.00</t>
  </si>
  <si>
    <t>SOSTENIBILIDAD  AMBIENTAL Y ORDENAMIENTO TERRITORIAL</t>
  </si>
  <si>
    <t>ORDENAMIENTO TERRITORIAL</t>
  </si>
  <si>
    <t xml:space="preserve">Ordenamiento territorial con justicia ambiental </t>
  </si>
  <si>
    <t xml:space="preserve">Gobierno territorial </t>
  </si>
  <si>
    <t xml:space="preserve">Fortalecimiento del Ordenamiento Territorial del departamento de Nariño: hacia un desarrollo sostenible y participativo vigencia 2025 </t>
  </si>
  <si>
    <t>Servicio de asistencia técnica</t>
  </si>
  <si>
    <t>Asistidas entidades territoriales (64)  y esquemas asociativos (3) técnicamente en procesos de ordenamiento territorial y catastro multipróposito.</t>
  </si>
  <si>
    <t>Numero de Entidades, organismos y dependencias asistidos técnicamente</t>
  </si>
  <si>
    <t>2.3.2.01.01.003.03.02-45-4599-1000-4599031-2024003520154-4516099-16-1.2.1.0.00</t>
  </si>
  <si>
    <t>Capacitar a los municipios del Departamento de Nariño en ordenamiento territorial, esquemas asociativos y catastro multipropósito</t>
  </si>
  <si>
    <t xml:space="preserve">Compra de pantalla para brindar asesorías virtuales a los Municipios </t>
  </si>
  <si>
    <t>2.3.2.02.02.009-45-4599-1000-4599031-2024003520154-91199-16-1.2.1.0.00</t>
  </si>
  <si>
    <t xml:space="preserve">Contratación de operador logístico para desarrollar los eventos y actividades concernientes en los Municipios </t>
  </si>
  <si>
    <t>Desarrollo de eventos de la secretaria de planeación para el cumplimientos de sus funciones y metas</t>
  </si>
  <si>
    <t>Contratación de 2 profesionales expertos en ordenamiento territorial para la capacitación de los Municipios del departamento de Nariño</t>
  </si>
  <si>
    <t>Articulación institucional para brindar asistencia técnica en ordenamiento territorial</t>
  </si>
  <si>
    <t xml:space="preserve">Consolidación del Diagnóstico inicial de las necesidades de asistencia técnica de los Municipios </t>
  </si>
  <si>
    <t xml:space="preserve">Elaboración de insumos de temáticas sobre ordenamiento territorial  para brindar asistencia técnica </t>
  </si>
  <si>
    <t xml:space="preserve">Desarrollo de capacitaciones, talleres, foros y seminarios virtuales y presenciales con los Municipios </t>
  </si>
  <si>
    <t xml:space="preserve">Ofrecer soporte técnico continuo a los municipios en los procesos indíqueles que se estén llevando a cabo en los Municipios </t>
  </si>
  <si>
    <t xml:space="preserve">Ejecución del convenio interadministrativo con la escuela superior de administración pública para </t>
  </si>
  <si>
    <t>CUMPLIMIENTO DE META</t>
  </si>
  <si>
    <t>Documentos de investigación</t>
  </si>
  <si>
    <t xml:space="preserve">Documentos de investigación sobre estructuras ecológicas en el  Departamento. </t>
  </si>
  <si>
    <t>Número de Documentos de investigación elaborados</t>
  </si>
  <si>
    <t>2.3.2.02.02.009-45-4599-1000-4599026-2024003520154-91199-16-1.2.1.0.00</t>
  </si>
  <si>
    <t>Presentación y entrega de las estructuras ecológicas principales de las subregiones priorizadas por la dependencia</t>
  </si>
  <si>
    <t xml:space="preserve">Contratación de un profesional pertinente para la elaboración del documento </t>
  </si>
  <si>
    <t>Recolección y Análisis de Información Base, Compilar datos cartográficos y socioambientales relevantes (cobertura de suelos, hidrografía, áreas protegidas, etc.) e identificación de normativas ambientales y territoriales aplicables</t>
  </si>
  <si>
    <t xml:space="preserve">Definición de la metodologia para la construcción de la EEP </t>
  </si>
  <si>
    <t>Diseñar mapas temáticos y documentos técnicos con información oficial</t>
  </si>
  <si>
    <t xml:space="preserve">Socialización y entrega de la EEP a los Municipios correspondiente como insumo para los procesos de ordenamiento territorial Municipal </t>
  </si>
  <si>
    <t>Asistencia Fortalecimiento del Ordenamiento Territorial del Departamento de Nariño: Hacia un desarrollo sostenible y participativo vigencia 
2025  Nariño</t>
  </si>
  <si>
    <t>Apoyados los Municipios de la región amazónica  de Nariño en la formulación de sus planes de deforestación cero en el marco del cumplimiento de los lineamiento establecidos por la   sentencia  ST4360 de 2018</t>
  </si>
  <si>
    <t>Número de documentos de lineamientos técnicos realizados</t>
  </si>
  <si>
    <t>2.3.2.02.02.009-45-4599-1000-4599018-2024003520154-91199-16-1.2.1.0.00</t>
  </si>
  <si>
    <t>Formulación de los planes de acción sobre deforestación cero en el marco del cumplimiento de la sentencia 4360 de 2018</t>
  </si>
  <si>
    <t>Contratación de un profesional pertinente para la formulación de los planes de acción</t>
  </si>
  <si>
    <t>Revisión de la Sentencia 4360 de 2018 para analizar los lineamientos, metas y compromisos establecidos por la sentencia</t>
  </si>
  <si>
    <t>Recopilar datos sobre tasas de deforestación, áreas críticas, y actores responsables del uso del suelo en las zonas afectadas.</t>
  </si>
  <si>
    <t xml:space="preserve">Generar una estructura para el plan de acción de deforestación 0 </t>
  </si>
  <si>
    <t>Socialización con los Municipios amazónicos del departamento de Nariño</t>
  </si>
  <si>
    <t xml:space="preserve">Talleres con los Municipios amazónicos para la elaboración del plan de acción de deforestación 0 </t>
  </si>
  <si>
    <t>Servicio de información actualizado</t>
  </si>
  <si>
    <t>Observatorio de Ordenamiento Territorial actualizado.</t>
  </si>
  <si>
    <t>Sistemas de información actualizados</t>
  </si>
  <si>
    <t>2.3.2.01.01.003.03.02-45-4599-1000-4599028-2024003520154-4516099-16-1.2.1.0.00</t>
  </si>
  <si>
    <t>Administración y articulación institucional para el funcionamiento del observatorio de ordenamiento territorial
Actualización del plan de ordenamiento departamental de Nariño
Creación de cartografía para la dinamización del observatorio de ordenamiento territorial</t>
  </si>
  <si>
    <t xml:space="preserve">Proceso de contratación para la compra de equipos como portátiles, disco duro y UPS para el funcionamiento del Observatorio de ordenamiento territorial </t>
  </si>
  <si>
    <t>2.3.2.02.01.003-45-4599-1000-4599028-2024003520154-97990-16-1.2.1.0.00</t>
  </si>
  <si>
    <t>Negociación para la actualización de las licencias de argics</t>
  </si>
  <si>
    <t xml:space="preserve">Estudio de mercado para la compra de licencias de autocad </t>
  </si>
  <si>
    <t xml:space="preserve">Contratación para la compra de licencias para el funcionamiento del observatorio de ordenamiento territorial </t>
  </si>
  <si>
    <t>2.3.2.02.02.007-45-4599-1000-4599028-2024003520154-71559-16-1.2.1.0.00</t>
  </si>
  <si>
    <t>Proceso de contratación para la compra de póliza de seguro del DRON  a cargo de la subsecretaria de asistencia técnica</t>
  </si>
  <si>
    <t>2.3.2.02.02.008-45-4599-1000-4599028-2024003520154-83990-16-1.2.1.0.00</t>
  </si>
  <si>
    <t xml:space="preserve">Capacitación del equipo técnico del observatorio en manejo del DRON y procesamiento de información cartográfica </t>
  </si>
  <si>
    <t>2.3.2.02.02.009-45-4599-1000-4599028-2024003520154-91199-16-1.2.1.0.00</t>
  </si>
  <si>
    <t xml:space="preserve"> Proceso de contratación de profesionales expertos en SIG y ordenamiento territorial para el funcionamiento del Observatorio de Ordenamiento Territorial (OOT)</t>
  </si>
  <si>
    <t xml:space="preserve"> Gestión y articulación con instituciones para el suministro de información para el Observatorio de Ordenamiento Territorial: Establecer convenios interinstitucionales con entidades locales, nacionales e internacionales para garantizar el acceso a bases de datos actualizadas y relevantes</t>
  </si>
  <si>
    <t>Reestructuración del Observatorio de Ordenamiento Territorial: objetivos y servicios a brindar a los municipios</t>
  </si>
  <si>
    <t xml:space="preserve">Generación de Cartografía Temática </t>
  </si>
  <si>
    <t xml:space="preserve"> Capacitación a los municipios en el manejo y funcionamiento de los sistemas geográficos</t>
  </si>
  <si>
    <t>Elaboración de insumos cartográficos para los municipios del departamento que sirvan como apoyo en los procesos de actualización de los instrumentos de ordenamiento territorial</t>
  </si>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</sst>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0.00#"/>
    <numFmt numFmtId="165" formatCode="_-&quot;$&quot;\ * #,##0_-;\-&quot;$&quot;\ * #,##0_-;_-&quot;$&quot;\ * &quot;-&quot;??_-;_-@_-"/>
  </numFmts>
  <fonts count="22">
    <font>
      <sz val="11"/>
      <color theme="1"/>
      <name val="Calibri"/>
      <family val="2"/>
      <scheme val="minor"/>
    </font>
    <font>
      <b/>
      <sz val="9"/>
      <color indexed="81"/>
      <name val="Tahoma"/>
      <family val="2"/>
    </font>
    <font>
      <sz val="9"/>
      <color indexed="81"/>
      <name val="Tahoma"/>
      <family val="2"/>
    </font>
    <font>
      <sz val="12"/>
      <color indexed="81"/>
      <name val="Arial"/>
      <family val="2"/>
    </font>
    <font>
      <sz val="18"/>
      <color indexed="81"/>
      <name val="Tahoma"/>
      <family val="2"/>
    </font>
    <font>
      <b/>
      <sz val="15"/>
      <color indexed="81"/>
      <name val="Tahoma"/>
      <family val="2"/>
    </font>
    <font>
      <sz val="15"/>
      <color indexed="81"/>
      <name val="Tahoma"/>
      <family val="2"/>
    </font>
    <font>
      <sz val="11.5"/>
      <color indexed="8"/>
      <name val="Arial"/>
      <family val="2"/>
    </font>
    <font>
      <sz val="11"/>
      <color theme="1"/>
      <name val="Calibri"/>
      <family val="2"/>
      <scheme val="minor"/>
    </font>
    <font>
      <sz val="14"/>
      <color indexed="81"/>
      <name val="Arial"/>
      <family val="2"/>
    </font>
    <font>
      <sz val="10"/>
      <color rgb="FF000000"/>
      <name val="Calibri"/>
      <family val="2"/>
      <scheme val="minor"/>
    </font>
    <font>
      <sz val="12"/>
      <color theme="1"/>
      <name val="Century Gothic"/>
      <family val="2"/>
    </font>
    <font>
      <sz val="11"/>
      <color rgb="FF000000"/>
      <name val="Calibri"/>
      <family val="2"/>
      <scheme val="minor"/>
    </font>
    <font>
      <sz val="12"/>
      <color rgb="FF000000"/>
      <name val="Century Gothic"/>
      <family val="2"/>
    </font>
    <font>
      <b/>
      <sz val="12"/>
      <color theme="1"/>
      <name val="Century Gothic"/>
      <family val="2"/>
    </font>
    <font>
      <sz val="10"/>
      <color rgb="FF000000"/>
      <name val="SansSerif"/>
      <family val="2"/>
    </font>
    <font>
      <sz val="12"/>
      <name val="Century Gothic"/>
      <family val="2"/>
    </font>
    <font>
      <sz val="12"/>
      <color rgb="FF333333"/>
      <name val="Century Gothic"/>
      <family val="2"/>
    </font>
    <font>
      <sz val="12"/>
      <color indexed="8"/>
      <name val="Century Gothic"/>
      <family val="2"/>
    </font>
    <font>
      <sz val="10"/>
      <name val="Arial"/>
      <family val="2"/>
    </font>
    <font>
      <sz val="12"/>
      <color rgb="FFFF0000"/>
      <name val="Century Gothic"/>
      <family val="2"/>
    </font>
    <font>
      <sz val="8"/>
      <name val="Calibri"/>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rgb="FFFFFF00"/>
        <bgColor indexed="64"/>
      </patternFill>
    </fill>
    <fill>
      <patternFill patternType="solid">
        <fgColor rgb="FFFFFF00"/>
        <bgColor theme="0"/>
      </patternFill>
    </fill>
    <fill>
      <patternFill patternType="solid">
        <fgColor theme="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7" fillId="0" borderId="0" applyFill="0" applyProtection="0"/>
    <xf numFmtId="9" fontId="8" fillId="0" borderId="0" applyFont="0" applyFill="0" applyBorder="0" applyAlignment="0" applyProtection="0"/>
    <xf numFmtId="0" fontId="10" fillId="0" borderId="0"/>
    <xf numFmtId="0" fontId="8" fillId="0" borderId="0"/>
    <xf numFmtId="0" fontId="12" fillId="0" borderId="0"/>
    <xf numFmtId="44" fontId="8" fillId="0" borderId="0" applyFont="0" applyFill="0" applyBorder="0" applyAlignment="0" applyProtection="0"/>
    <xf numFmtId="0" fontId="8" fillId="0" borderId="0"/>
    <xf numFmtId="0" fontId="19" fillId="0" borderId="0"/>
    <xf numFmtId="44" fontId="8" fillId="0" borderId="0" applyFont="0" applyFill="0" applyBorder="0" applyAlignment="0" applyProtection="0"/>
  </cellStyleXfs>
  <cellXfs count="155">
    <xf numFmtId="0" fontId="0" fillId="0" borderId="0" xfId="0"/>
    <xf numFmtId="0" fontId="15" fillId="0" borderId="0" xfId="0" applyFont="1" applyAlignment="1">
      <alignment horizontal="left" vertical="top" wrapText="1"/>
    </xf>
    <xf numFmtId="1" fontId="13" fillId="7" borderId="2" xfId="3" applyNumberFormat="1" applyFont="1" applyFill="1" applyBorder="1" applyAlignment="1">
      <alignment vertical="center" wrapText="1"/>
    </xf>
    <xf numFmtId="0" fontId="15" fillId="6" borderId="0" xfId="0" applyFont="1" applyFill="1" applyAlignment="1">
      <alignment horizontal="left" vertical="top" wrapText="1"/>
    </xf>
    <xf numFmtId="165" fontId="0" fillId="0" borderId="0" xfId="6" applyNumberFormat="1" applyFont="1"/>
    <xf numFmtId="165" fontId="0" fillId="0" borderId="0" xfId="0" applyNumberFormat="1"/>
    <xf numFmtId="0" fontId="0" fillId="6" borderId="0" xfId="0" applyFill="1"/>
    <xf numFmtId="1" fontId="14"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9" fontId="14" fillId="2" borderId="1" xfId="2" applyFont="1" applyFill="1" applyBorder="1" applyAlignment="1">
      <alignment horizontal="center" vertical="center" wrapText="1"/>
    </xf>
    <xf numFmtId="0" fontId="14" fillId="2" borderId="1" xfId="0" applyFont="1" applyFill="1" applyBorder="1" applyAlignment="1">
      <alignment horizontal="center" vertical="center" wrapText="1"/>
    </xf>
    <xf numFmtId="3" fontId="14" fillId="2" borderId="1" xfId="0" applyNumberFormat="1" applyFont="1" applyFill="1" applyBorder="1" applyAlignment="1">
      <alignment horizontal="center" vertical="center" wrapText="1"/>
    </xf>
    <xf numFmtId="1" fontId="16" fillId="8" borderId="1" xfId="0" applyNumberFormat="1" applyFont="1" applyFill="1" applyBorder="1" applyAlignment="1">
      <alignment horizontal="center" vertical="center" wrapText="1"/>
    </xf>
    <xf numFmtId="3" fontId="11"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0" fontId="11" fillId="0" borderId="0" xfId="0" applyFont="1" applyAlignment="1">
      <alignment horizontal="center" vertical="center" wrapText="1"/>
    </xf>
    <xf numFmtId="0" fontId="14" fillId="0" borderId="0" xfId="0" applyFont="1" applyAlignment="1">
      <alignment horizontal="center" vertical="center" wrapText="1"/>
    </xf>
    <xf numFmtId="1" fontId="14" fillId="0" borderId="0" xfId="0" applyNumberFormat="1" applyFont="1" applyAlignment="1">
      <alignment horizontal="center" vertical="center" wrapText="1"/>
    </xf>
    <xf numFmtId="9" fontId="14" fillId="0" borderId="0" xfId="2" applyFont="1" applyBorder="1" applyAlignment="1">
      <alignment horizontal="center"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xf>
    <xf numFmtId="1" fontId="11" fillId="0" borderId="0" xfId="0" applyNumberFormat="1" applyFont="1" applyAlignment="1">
      <alignment horizontal="center" vertical="center"/>
    </xf>
    <xf numFmtId="9" fontId="11" fillId="0" borderId="0" xfId="2" applyFont="1" applyAlignment="1">
      <alignment horizontal="center" vertical="center" wrapText="1"/>
    </xf>
    <xf numFmtId="3" fontId="11" fillId="0" borderId="0" xfId="0" applyNumberFormat="1" applyFont="1" applyAlignment="1">
      <alignment horizontal="center" vertical="center"/>
    </xf>
    <xf numFmtId="0" fontId="11" fillId="9" borderId="1"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3" xfId="0" applyFont="1" applyBorder="1" applyAlignment="1">
      <alignment horizontal="center" vertical="center" wrapText="1"/>
    </xf>
    <xf numFmtId="0" fontId="16" fillId="0" borderId="1" xfId="8" applyFont="1" applyBorder="1" applyAlignment="1">
      <alignment horizontal="center" vertical="center" wrapText="1"/>
    </xf>
    <xf numFmtId="1" fontId="11"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0" xfId="0" applyFont="1" applyAlignment="1">
      <alignment vertical="center" wrapText="1"/>
    </xf>
    <xf numFmtId="0" fontId="14" fillId="3" borderId="5"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6" fillId="8" borderId="2" xfId="8" applyFont="1" applyFill="1" applyBorder="1" applyAlignment="1">
      <alignment horizontal="center" vertical="center" wrapText="1"/>
    </xf>
    <xf numFmtId="0" fontId="11" fillId="9" borderId="1" xfId="0" applyFont="1" applyFill="1" applyBorder="1" applyAlignment="1">
      <alignment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4" fillId="0" borderId="1" xfId="0" applyFont="1" applyBorder="1" applyAlignment="1">
      <alignment horizontal="center" vertical="center" wrapText="1"/>
    </xf>
    <xf numFmtId="1" fontId="11" fillId="0" borderId="2" xfId="0" applyNumberFormat="1" applyFont="1" applyBorder="1" applyAlignment="1">
      <alignment horizontal="center" vertical="center" wrapText="1"/>
    </xf>
    <xf numFmtId="164" fontId="13" fillId="0" borderId="2" xfId="0" applyNumberFormat="1" applyFont="1" applyBorder="1" applyAlignment="1">
      <alignment horizontal="center" vertical="center" wrapText="1"/>
    </xf>
    <xf numFmtId="164" fontId="13" fillId="0" borderId="3" xfId="0" applyNumberFormat="1" applyFont="1" applyBorder="1" applyAlignment="1">
      <alignment horizontal="center" vertical="center" wrapText="1"/>
    </xf>
    <xf numFmtId="0" fontId="16" fillId="8" borderId="1" xfId="8" applyFont="1" applyFill="1" applyBorder="1" applyAlignment="1">
      <alignment horizontal="center" vertical="center" wrapText="1"/>
    </xf>
    <xf numFmtId="1" fontId="16" fillId="8" borderId="2" xfId="0" applyNumberFormat="1" applyFont="1" applyFill="1" applyBorder="1" applyAlignment="1">
      <alignment horizontal="center" vertical="center" wrapText="1"/>
    </xf>
    <xf numFmtId="0" fontId="11" fillId="10" borderId="1" xfId="0" applyFont="1" applyFill="1" applyBorder="1" applyAlignment="1">
      <alignment vertical="center" wrapText="1"/>
    </xf>
    <xf numFmtId="3" fontId="11" fillId="0" borderId="0" xfId="0" applyNumberFormat="1" applyFont="1" applyAlignment="1">
      <alignment horizontal="center" vertical="center" wrapText="1"/>
    </xf>
    <xf numFmtId="3" fontId="11"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xf numFmtId="3" fontId="11" fillId="0" borderId="2" xfId="0" applyNumberFormat="1" applyFont="1" applyBorder="1" applyAlignment="1">
      <alignment horizontal="center" vertical="center" wrapText="1"/>
    </xf>
    <xf numFmtId="3" fontId="11" fillId="0" borderId="3" xfId="0" applyNumberFormat="1" applyFont="1" applyBorder="1" applyAlignment="1">
      <alignment horizontal="center" vertical="center" wrapText="1"/>
    </xf>
    <xf numFmtId="0" fontId="20" fillId="9" borderId="1" xfId="0" applyFont="1" applyFill="1" applyBorder="1" applyAlignment="1">
      <alignment horizontal="center" vertical="center" wrapText="1"/>
    </xf>
    <xf numFmtId="0" fontId="11" fillId="0" borderId="2" xfId="0" applyFont="1" applyBorder="1" applyAlignment="1">
      <alignment vertical="top" wrapText="1"/>
    </xf>
    <xf numFmtId="0" fontId="11" fillId="0" borderId="1" xfId="0" applyFont="1" applyBorder="1" applyAlignment="1">
      <alignment vertical="top" wrapText="1"/>
    </xf>
    <xf numFmtId="0" fontId="16" fillId="8" borderId="3" xfId="8" applyFont="1" applyFill="1" applyBorder="1" applyAlignment="1">
      <alignment horizontal="center" vertical="center" wrapText="1"/>
    </xf>
    <xf numFmtId="1" fontId="11" fillId="0" borderId="3"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1" fillId="0" borderId="3" xfId="7" applyFont="1" applyBorder="1" applyAlignment="1">
      <alignment horizontal="center" vertical="center" wrapText="1"/>
    </xf>
    <xf numFmtId="0" fontId="16" fillId="0" borderId="3" xfId="0" applyFont="1" applyBorder="1" applyAlignment="1">
      <alignment horizontal="center" vertical="center" wrapText="1"/>
    </xf>
    <xf numFmtId="0" fontId="11" fillId="0" borderId="3" xfId="3" applyFont="1" applyBorder="1" applyAlignment="1">
      <alignment horizontal="center" vertical="center" wrapText="1"/>
    </xf>
    <xf numFmtId="0" fontId="16" fillId="0" borderId="3" xfId="4" applyFont="1" applyBorder="1" applyAlignment="1">
      <alignment horizontal="center" vertical="center" wrapText="1"/>
    </xf>
    <xf numFmtId="0" fontId="13" fillId="0" borderId="3" xfId="7" applyFont="1" applyBorder="1" applyAlignment="1">
      <alignment horizontal="center" vertical="center" wrapText="1"/>
    </xf>
    <xf numFmtId="0" fontId="11"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9" borderId="3" xfId="0" applyFont="1" applyFill="1" applyBorder="1" applyAlignment="1">
      <alignment horizontal="center" vertical="center" wrapText="1"/>
    </xf>
    <xf numFmtId="1" fontId="11" fillId="0" borderId="1" xfId="0" applyNumberFormat="1" applyFont="1" applyBorder="1" applyAlignment="1">
      <alignment horizontal="center" vertical="center" wrapText="1"/>
    </xf>
    <xf numFmtId="0" fontId="13" fillId="0" borderId="4" xfId="0" applyFont="1" applyBorder="1" applyAlignment="1">
      <alignment horizontal="center" vertical="center" wrapText="1"/>
    </xf>
    <xf numFmtId="164" fontId="13" fillId="0" borderId="4" xfId="0" applyNumberFormat="1" applyFont="1" applyBorder="1" applyAlignment="1">
      <alignment horizontal="center" vertical="center" wrapText="1"/>
    </xf>
    <xf numFmtId="0" fontId="14" fillId="0" borderId="2" xfId="0" applyFont="1" applyBorder="1" applyAlignment="1">
      <alignment vertical="center" wrapText="1"/>
    </xf>
    <xf numFmtId="9" fontId="11" fillId="0" borderId="1" xfId="2" applyFont="1" applyBorder="1" applyAlignment="1">
      <alignment horizontal="center" vertical="center" wrapText="1"/>
    </xf>
    <xf numFmtId="0" fontId="11" fillId="0" borderId="1" xfId="0" applyFont="1" applyBorder="1" applyAlignment="1">
      <alignment horizontal="left" vertical="center" wrapText="1"/>
    </xf>
    <xf numFmtId="0" fontId="11" fillId="9" borderId="1" xfId="0" applyFont="1" applyFill="1" applyBorder="1" applyAlignment="1">
      <alignment horizontal="center" vertical="center" wrapText="1"/>
    </xf>
    <xf numFmtId="0" fontId="14" fillId="0" borderId="1" xfId="0" applyFont="1" applyBorder="1" applyAlignment="1">
      <alignment vertical="center" wrapText="1"/>
    </xf>
    <xf numFmtId="0" fontId="16" fillId="0" borderId="1" xfId="0" applyFont="1" applyBorder="1" applyAlignment="1">
      <alignment horizontal="left" vertical="center" wrapText="1"/>
    </xf>
    <xf numFmtId="0" fontId="11" fillId="11" borderId="3" xfId="5" applyFont="1" applyFill="1" applyBorder="1" applyAlignment="1">
      <alignment horizontal="center" vertical="center" wrapText="1"/>
    </xf>
    <xf numFmtId="0" fontId="11" fillId="8" borderId="3" xfId="7" applyFont="1" applyFill="1" applyBorder="1" applyAlignment="1">
      <alignment horizontal="center" vertical="center" wrapText="1"/>
    </xf>
    <xf numFmtId="0" fontId="11" fillId="0" borderId="3" xfId="0" applyFont="1" applyBorder="1" applyAlignment="1">
      <alignment vertical="center" wrapText="1"/>
    </xf>
    <xf numFmtId="0" fontId="11" fillId="9" borderId="3" xfId="0" applyFont="1" applyFill="1" applyBorder="1" applyAlignment="1">
      <alignment vertical="center" wrapText="1"/>
    </xf>
    <xf numFmtId="0" fontId="11" fillId="0" borderId="4" xfId="0" applyFont="1" applyBorder="1" applyAlignment="1">
      <alignment vertical="center" wrapText="1"/>
    </xf>
    <xf numFmtId="0" fontId="14" fillId="0" borderId="6"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6" fillId="8" borderId="2" xfId="8" applyFont="1" applyFill="1" applyBorder="1" applyAlignment="1">
      <alignment horizontal="center" vertical="center" wrapText="1"/>
    </xf>
    <xf numFmtId="0" fontId="16" fillId="8" borderId="4" xfId="8" applyFont="1" applyFill="1" applyBorder="1" applyAlignment="1">
      <alignment horizontal="center" vertical="center" wrapText="1"/>
    </xf>
    <xf numFmtId="0" fontId="16" fillId="8" borderId="3" xfId="8" applyFont="1" applyFill="1" applyBorder="1" applyAlignment="1">
      <alignment horizontal="center" vertical="center" wrapText="1"/>
    </xf>
    <xf numFmtId="1" fontId="11" fillId="0" borderId="2" xfId="0" applyNumberFormat="1" applyFont="1" applyBorder="1" applyAlignment="1">
      <alignment horizontal="center" vertical="center" wrapText="1"/>
    </xf>
    <xf numFmtId="1" fontId="11" fillId="0" borderId="4" xfId="0"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0" fontId="11" fillId="0" borderId="1" xfId="0" applyFont="1" applyBorder="1" applyAlignment="1">
      <alignment horizontal="center" vertical="center" wrapText="1"/>
    </xf>
    <xf numFmtId="1" fontId="13" fillId="0" borderId="2" xfId="0" applyNumberFormat="1" applyFont="1" applyBorder="1" applyAlignment="1">
      <alignment horizontal="center" vertical="center" wrapText="1"/>
    </xf>
    <xf numFmtId="1" fontId="13"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9"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16" fillId="8" borderId="1" xfId="8" applyFont="1" applyFill="1" applyBorder="1" applyAlignment="1">
      <alignment horizontal="center" vertical="center" wrapText="1"/>
    </xf>
    <xf numFmtId="0" fontId="0" fillId="0" borderId="1" xfId="0" applyBorder="1" applyAlignment="1">
      <alignment horizontal="center" vertical="center"/>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9" borderId="2"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2" xfId="4" applyFont="1" applyBorder="1" applyAlignment="1">
      <alignment horizontal="center" vertical="center" wrapText="1"/>
    </xf>
    <xf numFmtId="0" fontId="11" fillId="0" borderId="4" xfId="4" applyFont="1" applyBorder="1" applyAlignment="1">
      <alignment horizontal="center" vertical="center" wrapText="1"/>
    </xf>
    <xf numFmtId="0" fontId="11" fillId="0" borderId="3" xfId="4" applyFont="1" applyBorder="1" applyAlignment="1">
      <alignment horizontal="center" vertical="center" wrapText="1"/>
    </xf>
    <xf numFmtId="0" fontId="11" fillId="0" borderId="2" xfId="7" applyFont="1" applyBorder="1" applyAlignment="1">
      <alignment horizontal="center" vertical="center" wrapText="1"/>
    </xf>
    <xf numFmtId="0" fontId="11" fillId="0" borderId="4" xfId="7" applyFont="1" applyBorder="1" applyAlignment="1">
      <alignment horizontal="center" vertical="center" wrapText="1"/>
    </xf>
    <xf numFmtId="0" fontId="11" fillId="0" borderId="3" xfId="7" applyFont="1" applyBorder="1" applyAlignment="1">
      <alignment horizontal="center" vertical="center" wrapText="1"/>
    </xf>
    <xf numFmtId="0" fontId="11" fillId="0" borderId="2" xfId="3" applyFont="1" applyBorder="1" applyAlignment="1">
      <alignment horizontal="center" vertical="center" wrapText="1"/>
    </xf>
    <xf numFmtId="0" fontId="11" fillId="0" borderId="4" xfId="3" applyFont="1" applyBorder="1" applyAlignment="1">
      <alignment horizontal="center" vertical="center" wrapText="1"/>
    </xf>
    <xf numFmtId="0" fontId="11" fillId="0" borderId="3" xfId="3" applyFont="1" applyBorder="1" applyAlignment="1">
      <alignment horizontal="center" vertical="center" wrapText="1"/>
    </xf>
    <xf numFmtId="0" fontId="11" fillId="11" borderId="2" xfId="5" applyFont="1" applyFill="1" applyBorder="1" applyAlignment="1">
      <alignment horizontal="center" vertical="center" wrapText="1"/>
    </xf>
    <xf numFmtId="0" fontId="11" fillId="11" borderId="4" xfId="5" applyFont="1" applyFill="1" applyBorder="1" applyAlignment="1">
      <alignment horizontal="center" vertical="center" wrapText="1"/>
    </xf>
    <xf numFmtId="0" fontId="11" fillId="11" borderId="3" xfId="5" applyFont="1" applyFill="1" applyBorder="1" applyAlignment="1">
      <alignment horizontal="center" vertical="center" wrapText="1"/>
    </xf>
    <xf numFmtId="0" fontId="16" fillId="0" borderId="2" xfId="4" applyFont="1" applyBorder="1" applyAlignment="1">
      <alignment horizontal="center" vertical="center" wrapText="1"/>
    </xf>
    <xf numFmtId="0" fontId="16" fillId="0" borderId="4" xfId="4" applyFont="1" applyBorder="1" applyAlignment="1">
      <alignment horizontal="center" vertical="center" wrapText="1"/>
    </xf>
    <xf numFmtId="0" fontId="16" fillId="0" borderId="3" xfId="4" applyFont="1" applyBorder="1" applyAlignment="1">
      <alignment horizontal="center" vertical="center" wrapText="1"/>
    </xf>
    <xf numFmtId="0" fontId="11" fillId="8" borderId="2" xfId="7" applyFont="1" applyFill="1" applyBorder="1" applyAlignment="1">
      <alignment horizontal="center" vertical="center" wrapText="1"/>
    </xf>
    <xf numFmtId="0" fontId="11" fillId="8" borderId="4" xfId="7" applyFont="1" applyFill="1" applyBorder="1" applyAlignment="1">
      <alignment horizontal="center" vertical="center" wrapText="1"/>
    </xf>
    <xf numFmtId="0" fontId="11" fillId="8" borderId="3" xfId="7"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3" fillId="0" borderId="2" xfId="7" applyFont="1" applyBorder="1" applyAlignment="1">
      <alignment horizontal="center" vertical="center" wrapText="1"/>
    </xf>
    <xf numFmtId="0" fontId="13" fillId="0" borderId="4" xfId="7" applyFont="1" applyBorder="1" applyAlignment="1">
      <alignment horizontal="center" vertical="center" wrapText="1"/>
    </xf>
    <xf numFmtId="0" fontId="13" fillId="0" borderId="3" xfId="7" applyFont="1" applyBorder="1" applyAlignment="1">
      <alignment horizontal="center" vertical="center" wrapText="1"/>
    </xf>
    <xf numFmtId="3" fontId="18" fillId="0" borderId="2" xfId="1" applyNumberFormat="1" applyFont="1" applyFill="1" applyBorder="1" applyAlignment="1" applyProtection="1">
      <alignment horizontal="center" vertical="center" wrapText="1"/>
    </xf>
    <xf numFmtId="3" fontId="18" fillId="0" borderId="4" xfId="1" applyNumberFormat="1" applyFont="1" applyFill="1" applyBorder="1" applyAlignment="1" applyProtection="1">
      <alignment horizontal="center" vertical="center" wrapText="1"/>
    </xf>
    <xf numFmtId="3" fontId="18" fillId="0" borderId="3" xfId="1" applyNumberFormat="1" applyFont="1" applyFill="1" applyBorder="1" applyAlignment="1" applyProtection="1">
      <alignment horizontal="center" vertical="center" wrapText="1"/>
    </xf>
    <xf numFmtId="1" fontId="11"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164" fontId="13" fillId="0" borderId="2" xfId="0" applyNumberFormat="1" applyFont="1" applyBorder="1" applyAlignment="1">
      <alignment horizontal="center" vertical="center" wrapText="1"/>
    </xf>
    <xf numFmtId="164" fontId="13" fillId="0" borderId="4" xfId="0" applyNumberFormat="1" applyFont="1" applyBorder="1" applyAlignment="1">
      <alignment horizontal="center" vertical="center" wrapText="1"/>
    </xf>
    <xf numFmtId="164" fontId="13" fillId="0" borderId="3"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1" fontId="16" fillId="8"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0" borderId="0" xfId="0" applyFont="1" applyAlignment="1">
      <alignment horizontal="center" vertical="center" wrapText="1"/>
    </xf>
    <xf numFmtId="0" fontId="14" fillId="5" borderId="1" xfId="0" applyFont="1" applyFill="1" applyBorder="1" applyAlignment="1">
      <alignment horizontal="center" vertical="center" wrapText="1"/>
    </xf>
    <xf numFmtId="0" fontId="16" fillId="0" borderId="1" xfId="8" quotePrefix="1" applyFont="1" applyBorder="1" applyAlignment="1">
      <alignment horizontal="center" vertical="center" wrapText="1"/>
    </xf>
    <xf numFmtId="0" fontId="11" fillId="0" borderId="1" xfId="8" applyFont="1" applyBorder="1" applyAlignment="1">
      <alignment horizontal="center" vertical="center" wrapText="1"/>
    </xf>
    <xf numFmtId="0" fontId="11" fillId="0" borderId="1" xfId="8" applyFont="1" applyBorder="1" applyAlignment="1">
      <alignment horizontal="center" vertical="center" wrapText="1"/>
    </xf>
    <xf numFmtId="0" fontId="16" fillId="0" borderId="2" xfId="8" applyFont="1" applyBorder="1" applyAlignment="1">
      <alignment horizontal="center" vertical="center" wrapText="1"/>
    </xf>
    <xf numFmtId="0" fontId="13" fillId="0" borderId="4" xfId="0" applyFont="1" applyBorder="1" applyAlignment="1">
      <alignment vertical="center" wrapText="1"/>
    </xf>
    <xf numFmtId="0" fontId="16" fillId="0" borderId="4" xfId="8"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0" fontId="16" fillId="0" borderId="3" xfId="8" applyFont="1" applyBorder="1" applyAlignment="1">
      <alignment horizontal="center" vertical="center" wrapText="1"/>
    </xf>
    <xf numFmtId="0" fontId="16" fillId="0" borderId="1" xfId="8" applyFont="1" applyBorder="1" applyAlignment="1">
      <alignment horizontal="center" vertical="center" wrapText="1"/>
    </xf>
  </cellXfs>
  <cellStyles count="10">
    <cellStyle name="Moneda" xfId="6" builtinId="4"/>
    <cellStyle name="Moneda 2" xfId="9" xr:uid="{2787826A-F390-444C-A430-8CA62A3AE411}"/>
    <cellStyle name="Normal" xfId="0" builtinId="0"/>
    <cellStyle name="Normal 2" xfId="3" xr:uid="{00000000-0005-0000-0000-000002000000}"/>
    <cellStyle name="Normal 2 2" xfId="8" xr:uid="{00000000-0005-0000-0000-000003000000}"/>
    <cellStyle name="Normal 3 2" xfId="4" xr:uid="{00000000-0005-0000-0000-000004000000}"/>
    <cellStyle name="Normal 4" xfId="7" xr:uid="{00000000-0005-0000-0000-000005000000}"/>
    <cellStyle name="Normal 57" xfId="1" xr:uid="{00000000-0005-0000-0000-000006000000}"/>
    <cellStyle name="Normal 6" xfId="5" xr:uid="{00000000-0005-0000-0000-000007000000}"/>
    <cellStyle name="Porcentaje" xfId="2" builtinId="5"/>
  </cellStyles>
  <dxfs count="0"/>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595345</xdr:colOff>
      <xdr:row>1</xdr:row>
      <xdr:rowOff>45687</xdr:rowOff>
    </xdr:from>
    <xdr:to>
      <xdr:col>8</xdr:col>
      <xdr:colOff>1575679</xdr:colOff>
      <xdr:row>5</xdr:row>
      <xdr:rowOff>171218</xdr:rowOff>
    </xdr:to>
    <xdr:pic>
      <xdr:nvPicPr>
        <xdr:cNvPr id="2" name="Imagen 1">
          <a:extLst>
            <a:ext uri="{FF2B5EF4-FFF2-40B4-BE49-F238E27FC236}">
              <a16:creationId xmlns:a16="http://schemas.microsoft.com/office/drawing/2014/main" id="{03D2CB95-546A-4648-AF1D-0AEA959F93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473645" y="264762"/>
          <a:ext cx="980334" cy="9256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se%20Luis\Downloads\CATALOGO_DE_PRODUCTO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de uso"/>
      <sheetName val="Sectores"/>
      <sheetName val="Sectores-Programas-Subprogramas"/>
      <sheetName val="Catálogo de Productos"/>
      <sheetName val="Catálogo EDT"/>
      <sheetName val="Lista de entregables"/>
      <sheetName val="Lista de actividades"/>
      <sheetName val="ODS"/>
      <sheetName val="CATALOGO_DE_PRODUCTOS (2)"/>
    </sheetNames>
    <sheetDataSet>
      <sheetData sheetId="0"/>
      <sheetData sheetId="1"/>
      <sheetData sheetId="2"/>
      <sheetData sheetId="3">
        <row r="10785">
          <cell r="E10785">
            <v>4503002</v>
          </cell>
          <cell r="F10785" t="str">
            <v>Servicio de educación informal</v>
          </cell>
        </row>
        <row r="10786">
          <cell r="E10786">
            <v>4503002</v>
          </cell>
          <cell r="F10786" t="str">
            <v>Servicio de educación informal</v>
          </cell>
        </row>
        <row r="10787">
          <cell r="E10787">
            <v>4503003</v>
          </cell>
          <cell r="F10787" t="str">
            <v>Servicio de asistencia técnica</v>
          </cell>
        </row>
        <row r="10788">
          <cell r="E10788">
            <v>4503004</v>
          </cell>
          <cell r="F10788" t="str">
            <v>Servicio de atención a emergencias y desastres</v>
          </cell>
        </row>
        <row r="10789">
          <cell r="E10789">
            <v>4503004</v>
          </cell>
          <cell r="F10789" t="str">
            <v>Servicio de atención a emergencias y desastres</v>
          </cell>
        </row>
        <row r="10790">
          <cell r="E10790">
            <v>4503005</v>
          </cell>
          <cell r="F10790" t="str">
            <v>Infraestructura para alojamiento temporal construida y dotada</v>
          </cell>
        </row>
        <row r="10791">
          <cell r="E10791">
            <v>4503006</v>
          </cell>
          <cell r="F10791" t="str">
            <v>Infraestructura para alojamiento temporal adecuada</v>
          </cell>
        </row>
        <row r="10792">
          <cell r="E10792">
            <v>4503007</v>
          </cell>
          <cell r="F10792" t="str">
            <v>Infraestructura para alojamiento temporal ampliada</v>
          </cell>
        </row>
        <row r="10793">
          <cell r="E10793">
            <v>4503008</v>
          </cell>
          <cell r="F10793" t="str">
            <v>Infraestructura para alojamiento temporal con reforzamiento estructural</v>
          </cell>
        </row>
        <row r="10794">
          <cell r="E10794">
            <v>4503009</v>
          </cell>
          <cell r="F10794" t="str">
            <v>Infraestructura para alojamiento temporal modificada</v>
          </cell>
        </row>
        <row r="10795">
          <cell r="E10795">
            <v>4503010</v>
          </cell>
          <cell r="F10795" t="str">
            <v>Infraestructura para alojamiento temporal construida</v>
          </cell>
        </row>
        <row r="10796">
          <cell r="E10796">
            <v>4503011</v>
          </cell>
          <cell r="F10796" t="str">
            <v>Infraestructura para alojamiento temporal dotada</v>
          </cell>
        </row>
        <row r="10797">
          <cell r="E10797">
            <v>4503012</v>
          </cell>
          <cell r="F10797" t="str">
            <v>Servicio de orientación y comunicación a las víctimas</v>
          </cell>
        </row>
        <row r="10798">
          <cell r="E10798">
            <v>4503012</v>
          </cell>
          <cell r="F10798" t="str">
            <v>Servicio de orientación y comunicación a las víctimas</v>
          </cell>
        </row>
        <row r="10799">
          <cell r="E10799">
            <v>4503012</v>
          </cell>
          <cell r="F10799" t="str">
            <v>Servicio de orientación y comunicación a las víctimas</v>
          </cell>
        </row>
        <row r="10800">
          <cell r="E10800">
            <v>4503012</v>
          </cell>
          <cell r="F10800" t="str">
            <v>Servicio de orientación y comunicación a las víctimas</v>
          </cell>
        </row>
        <row r="10801">
          <cell r="E10801">
            <v>4503012</v>
          </cell>
          <cell r="F10801" t="str">
            <v>Servicio de orientación y comunicación a las víctimas</v>
          </cell>
        </row>
        <row r="10802">
          <cell r="E10802">
            <v>4503012</v>
          </cell>
          <cell r="F10802" t="str">
            <v>Servicio de orientación y comunicación a las víctimas</v>
          </cell>
        </row>
        <row r="10803">
          <cell r="E10803">
            <v>4503014</v>
          </cell>
          <cell r="F10803" t="str">
            <v>Estaciones de bomberos adecuadas</v>
          </cell>
        </row>
        <row r="10804">
          <cell r="E10804">
            <v>4503015</v>
          </cell>
          <cell r="F10804" t="str">
            <v>Estaciones de bomberos construidas</v>
          </cell>
        </row>
        <row r="10805">
          <cell r="E10805">
            <v>4503016</v>
          </cell>
          <cell r="F10805" t="str">
            <v>Servicio de fortalecimiento a las salas de crisis territorial</v>
          </cell>
        </row>
        <row r="10806">
          <cell r="E10806">
            <v>4503017</v>
          </cell>
          <cell r="F10806" t="str">
            <v>Estudios de riesgo de desastres</v>
          </cell>
        </row>
        <row r="10807">
          <cell r="E10807">
            <v>4503018</v>
          </cell>
          <cell r="F10807" t="str">
            <v>"Servicio de monitoreo y seguimiento para la gestión del riesgo"</v>
          </cell>
        </row>
        <row r="10808">
          <cell r="E10808">
            <v>4503019</v>
          </cell>
          <cell r="F10808" t="str">
            <v>"Servicios de información implementados"</v>
          </cell>
        </row>
        <row r="10809">
          <cell r="E10809">
            <v>4503021</v>
          </cell>
          <cell r="F10809" t="str">
            <v>Servicio de fortalecimiento a Seccionales de Defensa Civil</v>
          </cell>
        </row>
        <row r="10810">
          <cell r="E10810">
            <v>4503022</v>
          </cell>
          <cell r="F10810" t="str">
            <v>Obras de infraestructura para la reducción del riesgo de desastres</v>
          </cell>
        </row>
        <row r="10811">
          <cell r="E10811">
            <v>4503022</v>
          </cell>
          <cell r="F10811" t="str">
            <v>Obras de infraestructura para la reducción del riesgo de desastres</v>
          </cell>
        </row>
        <row r="10812">
          <cell r="E10812">
            <v>4503022</v>
          </cell>
          <cell r="F10812" t="str">
            <v>Obras de infraestructura para la reducción del riesgo de desastres</v>
          </cell>
        </row>
        <row r="10813">
          <cell r="E10813">
            <v>4503022</v>
          </cell>
          <cell r="F10813" t="str">
            <v>Obras de infraestructura para la reducción del riesgo de desastres</v>
          </cell>
        </row>
        <row r="10814">
          <cell r="E10814">
            <v>4503022</v>
          </cell>
          <cell r="F10814" t="str">
            <v>Obras de infraestructura para la reducción del riesgo de desastres</v>
          </cell>
        </row>
        <row r="10815">
          <cell r="E10815">
            <v>4503022</v>
          </cell>
          <cell r="F10815" t="str">
            <v>Obras de infraestructura para la reducción del riesgo de desastres</v>
          </cell>
        </row>
        <row r="10816">
          <cell r="E10816">
            <v>4503022</v>
          </cell>
          <cell r="F10816" t="str">
            <v>Obras de infraestructura para la reducción del riesgo de desastres</v>
          </cell>
        </row>
        <row r="10817">
          <cell r="E10817">
            <v>4503022</v>
          </cell>
          <cell r="F10817" t="str">
            <v>Obras de infraestructura para la reducción del riesgo de desastres</v>
          </cell>
        </row>
        <row r="10818">
          <cell r="E10818">
            <v>4503023</v>
          </cell>
          <cell r="F10818" t="str">
            <v>Documentos de planeación</v>
          </cell>
        </row>
        <row r="10819">
          <cell r="E10819">
            <v>4503023</v>
          </cell>
          <cell r="F10819" t="str">
            <v>Documentos de planeación</v>
          </cell>
        </row>
        <row r="10820">
          <cell r="E10820">
            <v>4503023</v>
          </cell>
          <cell r="F10820" t="str">
            <v>Documentos de planeación</v>
          </cell>
        </row>
        <row r="10821">
          <cell r="E10821">
            <v>4503023</v>
          </cell>
          <cell r="F10821" t="str">
            <v>Documentos de planeación</v>
          </cell>
        </row>
        <row r="10822">
          <cell r="E10822">
            <v>4503024</v>
          </cell>
          <cell r="F10822" t="str">
            <v>Documentos normativos</v>
          </cell>
        </row>
        <row r="10823">
          <cell r="E10823">
            <v>4503024</v>
          </cell>
          <cell r="F10823" t="str">
            <v>Documentos normativos</v>
          </cell>
        </row>
        <row r="10824">
          <cell r="E10824">
            <v>4503026</v>
          </cell>
          <cell r="F10824" t="str">
            <v>Centros logísticos construidos y dotados</v>
          </cell>
        </row>
        <row r="10825">
          <cell r="E10825">
            <v>4503028</v>
          </cell>
          <cell r="F10825" t="str">
            <v>Servicios de apoyo para atención de  población afectada por situaciones de emergencia, desastre o declaratorias de calamidad pública</v>
          </cell>
        </row>
        <row r="10826">
          <cell r="E10826">
            <v>4503028</v>
          </cell>
          <cell r="F10826" t="str">
            <v>Servicios de apoyo para atención de  población afectada por situaciones de emergencia, desastre o declaratorias de calamidad pública</v>
          </cell>
        </row>
        <row r="10827">
          <cell r="E10827">
            <v>4503028</v>
          </cell>
          <cell r="F10827" t="str">
            <v>Servicios de apoyo para atención de  población afectada por situaciones de emergencia, desastre o declaratorias de calamidad pública</v>
          </cell>
        </row>
        <row r="10828">
          <cell r="E10828">
            <v>4503028</v>
          </cell>
          <cell r="F10828" t="str">
            <v>Servicios de apoyo para atención de  población afectada por situaciones de emergencia, desastre o declaratorias de calamidad pública</v>
          </cell>
        </row>
        <row r="10829">
          <cell r="E10829">
            <v>4503028</v>
          </cell>
          <cell r="F10829" t="str">
            <v>Servicios de apoyo para atención de  población afectada por situaciones de emergencia, desastre o declaratorias de calamidad pública</v>
          </cell>
        </row>
        <row r="10830">
          <cell r="E10830">
            <v>4503028</v>
          </cell>
          <cell r="F10830" t="str">
            <v>Servicios de apoyo para atención de  población afectada por situaciones de emergencia, desastre o declaratorias de calamidad pública</v>
          </cell>
        </row>
        <row r="10831">
          <cell r="E10831">
            <v>4503028</v>
          </cell>
          <cell r="F10831" t="str">
            <v>Servicios de apoyo para atención de  población afectada por situaciones de emergencia, desastre o declaratorias de calamidad pública</v>
          </cell>
        </row>
        <row r="10832">
          <cell r="E10832">
            <v>4503028</v>
          </cell>
          <cell r="F10832" t="str">
            <v>Servicios de apoyo para atención de  población afectada por situaciones de emergencia, desastre o declaratorias de calamidad pública</v>
          </cell>
        </row>
        <row r="10833">
          <cell r="E10833">
            <v>4503028</v>
          </cell>
          <cell r="F10833" t="str">
            <v>Servicios de apoyo para atención de  población afectada por situaciones de emergencia, desastre o declaratorias de calamidad pública</v>
          </cell>
        </row>
        <row r="10834">
          <cell r="E10834">
            <v>4503028</v>
          </cell>
          <cell r="F10834" t="str">
            <v>Servicios de apoyo para atención de  población afectada por situaciones de emergencia, desastre o declaratorias de calamidad pública</v>
          </cell>
        </row>
        <row r="10835">
          <cell r="E10835">
            <v>4503028</v>
          </cell>
          <cell r="F10835" t="str">
            <v>Servicios de apoyo para atención de  población afectada por situaciones de emergencia, desastre o declaratorias de calamidad pública</v>
          </cell>
        </row>
        <row r="10836">
          <cell r="E10836">
            <v>4503028</v>
          </cell>
          <cell r="F10836" t="str">
            <v>Servicios de apoyo para atención de  población afectada por situaciones de emergencia, desastre o declaratorias de calamidad pública</v>
          </cell>
        </row>
        <row r="10837">
          <cell r="E10837">
            <v>4503028</v>
          </cell>
          <cell r="F10837" t="str">
            <v>Servicios de apoyo para atención de  población afectada por situaciones de emergencia, desastre o declaratorias de calamidad pública</v>
          </cell>
        </row>
        <row r="10838">
          <cell r="E10838">
            <v>4503028</v>
          </cell>
          <cell r="F10838" t="str">
            <v>Servicios de apoyo para atención de  población afectada por situaciones de emergencia, desastre o declaratorias de calamidad pública</v>
          </cell>
        </row>
        <row r="10839">
          <cell r="E10839">
            <v>4503028</v>
          </cell>
          <cell r="F10839" t="str">
            <v>Servicios de apoyo para atención de  población afectada por situaciones de emergencia, desastre o declaratorias de calamidad pública</v>
          </cell>
        </row>
        <row r="10840">
          <cell r="E10840">
            <v>4503028</v>
          </cell>
          <cell r="F10840" t="str">
            <v>Servicios de apoyo para atención de  población afectada por situaciones de emergencia, desastre o declaratorias de calamidad pública</v>
          </cell>
        </row>
        <row r="10841">
          <cell r="E10841">
            <v>4503028</v>
          </cell>
          <cell r="F10841" t="str">
            <v>Servicios de apoyo para atención de  población afectada por situaciones de emergencia, desastre o declaratorias de calamidad pública</v>
          </cell>
        </row>
        <row r="10842">
          <cell r="E10842">
            <v>4503028</v>
          </cell>
          <cell r="F10842" t="str">
            <v>Servicios de apoyo para atención de  población afectada por situaciones de emergencia, desastre o declaratorias de calamidad pública</v>
          </cell>
        </row>
        <row r="10843">
          <cell r="E10843">
            <v>4503028</v>
          </cell>
          <cell r="F10843" t="str">
            <v>Servicios de apoyo para atención de  población afectada por situaciones de emergencia, desastre o declaratorias de calamidad pública</v>
          </cell>
        </row>
        <row r="10844">
          <cell r="E10844">
            <v>4503028</v>
          </cell>
          <cell r="F10844" t="str">
            <v>Servicios de apoyo para atención de  población afectada por situaciones de emergencia, desastre o declaratorias de calamidad pública</v>
          </cell>
        </row>
        <row r="10845">
          <cell r="E10845">
            <v>4503029</v>
          </cell>
          <cell r="F10845" t="str">
            <v>Documentos metodológicos</v>
          </cell>
        </row>
        <row r="10846">
          <cell r="E10846">
            <v>4503030</v>
          </cell>
          <cell r="F10846" t="str">
            <v>Documentos de investigación</v>
          </cell>
        </row>
        <row r="10847">
          <cell r="E10847">
            <v>4503031</v>
          </cell>
          <cell r="F10847" t="str">
            <v>Documentos de lineamientos técnicos</v>
          </cell>
        </row>
        <row r="10848">
          <cell r="E10848">
            <v>4503032</v>
          </cell>
          <cell r="F10848" t="str">
            <v>Servicio de información actualizado</v>
          </cell>
        </row>
        <row r="10849">
          <cell r="E10849">
            <v>4503032</v>
          </cell>
          <cell r="F10849" t="str">
            <v>Servicio de información actualizado</v>
          </cell>
        </row>
        <row r="10850">
          <cell r="E10850">
            <v>4503032</v>
          </cell>
          <cell r="F10850" t="str">
            <v>Servicio de información actualizado</v>
          </cell>
        </row>
        <row r="10851">
          <cell r="E10851">
            <v>4503033</v>
          </cell>
          <cell r="F10851" t="str">
            <v>Servicio de información implementado</v>
          </cell>
        </row>
        <row r="10852">
          <cell r="E10852">
            <v>4503033</v>
          </cell>
          <cell r="F10852" t="str">
            <v>Servicio de información implementado</v>
          </cell>
        </row>
        <row r="10853">
          <cell r="E10853">
            <v>4503033</v>
          </cell>
          <cell r="F10853" t="str">
            <v>Servicio de información implementado</v>
          </cell>
        </row>
        <row r="10854">
          <cell r="E10854">
            <v>4503034</v>
          </cell>
          <cell r="F10854" t="str">
            <v>Documentos de evaluación</v>
          </cell>
        </row>
        <row r="10855">
          <cell r="E10855">
            <v>4503035</v>
          </cell>
          <cell r="F10855" t="str">
            <v>Servicio prevención y control de incendios</v>
          </cell>
        </row>
        <row r="10856">
          <cell r="E10856">
            <v>4503036</v>
          </cell>
          <cell r="F10856" t="str">
            <v>Servicio de apoyo financiero para la prevención y control de incendios en los municipios</v>
          </cell>
        </row>
      </sheetData>
      <sheetData sheetId="4"/>
      <sheetData sheetId="5"/>
      <sheetData sheetId="6"/>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9E300-6347-45BD-9888-77EE004D960B}">
  <dimension ref="A2:AP252"/>
  <sheetViews>
    <sheetView tabSelected="1" topLeftCell="A12" zoomScale="30" zoomScaleNormal="30" workbookViewId="0">
      <pane ySplit="1" topLeftCell="A262" activePane="bottomLeft" state="frozen"/>
      <selection activeCell="AB12" sqref="AB12"/>
      <selection pane="bottomLeft" activeCell="Q59" activeCellId="5" sqref="J59:J61 K59:K61 M59:M61 N59:N61 P59:P61 Q59:Q61"/>
    </sheetView>
  </sheetViews>
  <sheetFormatPr baseColWidth="10" defaultRowHeight="17.25"/>
  <cols>
    <col min="1" max="1" width="42" style="22" customWidth="1"/>
    <col min="2" max="2" width="24.140625" style="22" bestFit="1" customWidth="1"/>
    <col min="3" max="3" width="37.5703125" style="22" customWidth="1"/>
    <col min="4" max="4" width="15" style="22" bestFit="1" customWidth="1"/>
    <col min="5" max="5" width="22" style="22" customWidth="1"/>
    <col min="6" max="6" width="29.28515625" style="22" bestFit="1" customWidth="1"/>
    <col min="7" max="7" width="49.5703125" style="22" customWidth="1"/>
    <col min="8" max="8" width="33.5703125" style="22" bestFit="1" customWidth="1"/>
    <col min="9" max="9" width="29" style="22" customWidth="1"/>
    <col min="10" max="10" width="25" style="23" customWidth="1"/>
    <col min="11" max="11" width="76.140625" style="16" customWidth="1"/>
    <col min="12" max="12" width="33.42578125" style="16" bestFit="1" customWidth="1"/>
    <col min="13" max="13" width="30.5703125" style="16" customWidth="1"/>
    <col min="14" max="15" width="76.140625" style="16" customWidth="1"/>
    <col min="16" max="16" width="44" style="16" customWidth="1"/>
    <col min="17" max="17" width="72.42578125" style="16" customWidth="1"/>
    <col min="18" max="18" width="45.28515625" style="16" customWidth="1"/>
    <col min="19" max="19" width="76.140625" style="24" customWidth="1"/>
    <col min="20" max="22" width="76.140625" style="22" customWidth="1"/>
    <col min="23" max="27" width="76.140625" style="25" customWidth="1"/>
    <col min="28" max="29" width="76.140625" style="22" customWidth="1"/>
    <col min="30" max="41" width="5.7109375" style="22" customWidth="1"/>
    <col min="42" max="42" width="27.85546875" style="22" customWidth="1"/>
    <col min="43" max="16384" width="11.42578125" style="22"/>
  </cols>
  <sheetData>
    <row r="2" spans="1:42" ht="15.75" customHeight="1">
      <c r="A2" s="16"/>
      <c r="B2" s="16"/>
      <c r="C2" s="16"/>
      <c r="D2" s="16"/>
      <c r="E2" s="16"/>
      <c r="F2" s="16"/>
      <c r="G2" s="143" t="s">
        <v>18</v>
      </c>
      <c r="H2" s="143"/>
      <c r="I2" s="143"/>
      <c r="J2" s="143"/>
      <c r="K2" s="143"/>
      <c r="L2" s="143"/>
      <c r="M2" s="143"/>
      <c r="N2" s="143"/>
      <c r="O2" s="143"/>
      <c r="P2" s="143"/>
      <c r="Q2" s="143"/>
      <c r="R2" s="143"/>
      <c r="S2" s="143"/>
      <c r="T2" s="143"/>
      <c r="U2" s="143"/>
      <c r="V2" s="143"/>
      <c r="W2" s="143"/>
      <c r="X2" s="143"/>
      <c r="Y2" s="143"/>
      <c r="Z2" s="143"/>
      <c r="AA2" s="143"/>
      <c r="AB2" s="17"/>
      <c r="AC2" s="17"/>
      <c r="AD2" s="17"/>
      <c r="AE2" s="17"/>
      <c r="AF2" s="17"/>
      <c r="AG2" s="17"/>
      <c r="AH2" s="17"/>
      <c r="AI2" s="17"/>
      <c r="AJ2" s="17"/>
      <c r="AK2" s="17"/>
      <c r="AL2" s="17"/>
      <c r="AM2" s="17"/>
      <c r="AN2" s="17"/>
      <c r="AO2" s="17"/>
      <c r="AP2" s="17"/>
    </row>
    <row r="3" spans="1:42" ht="15.75" customHeight="1">
      <c r="A3" s="16"/>
      <c r="B3" s="16"/>
      <c r="C3" s="16"/>
      <c r="D3" s="16"/>
      <c r="E3" s="16"/>
      <c r="F3" s="16"/>
      <c r="G3" s="143"/>
      <c r="H3" s="143"/>
      <c r="I3" s="143"/>
      <c r="J3" s="143"/>
      <c r="K3" s="143"/>
      <c r="L3" s="143"/>
      <c r="M3" s="143"/>
      <c r="N3" s="143"/>
      <c r="O3" s="143"/>
      <c r="P3" s="143"/>
      <c r="Q3" s="143"/>
      <c r="R3" s="143"/>
      <c r="S3" s="143"/>
      <c r="T3" s="143"/>
      <c r="U3" s="143"/>
      <c r="V3" s="143"/>
      <c r="W3" s="143"/>
      <c r="X3" s="143"/>
      <c r="Y3" s="143"/>
      <c r="Z3" s="143"/>
      <c r="AA3" s="143"/>
      <c r="AB3" s="17"/>
      <c r="AC3" s="17"/>
      <c r="AD3" s="17"/>
      <c r="AE3" s="17"/>
      <c r="AF3" s="17"/>
      <c r="AG3" s="17"/>
      <c r="AH3" s="17"/>
      <c r="AI3" s="17"/>
      <c r="AJ3" s="17"/>
      <c r="AK3" s="17"/>
      <c r="AL3" s="17"/>
      <c r="AM3" s="17"/>
      <c r="AN3" s="17"/>
      <c r="AO3" s="17"/>
      <c r="AP3" s="17"/>
    </row>
    <row r="4" spans="1:42" ht="15.75" customHeight="1">
      <c r="A4" s="16"/>
      <c r="B4" s="16"/>
      <c r="C4" s="16"/>
      <c r="D4" s="16"/>
      <c r="E4" s="16"/>
      <c r="F4" s="16"/>
      <c r="G4" s="143"/>
      <c r="H4" s="143"/>
      <c r="I4" s="143"/>
      <c r="J4" s="143"/>
      <c r="K4" s="143"/>
      <c r="L4" s="143"/>
      <c r="M4" s="143"/>
      <c r="N4" s="143"/>
      <c r="O4" s="143"/>
      <c r="P4" s="143"/>
      <c r="Q4" s="143"/>
      <c r="R4" s="143"/>
      <c r="S4" s="143"/>
      <c r="T4" s="143"/>
      <c r="U4" s="143"/>
      <c r="V4" s="143"/>
      <c r="W4" s="143"/>
      <c r="X4" s="143"/>
      <c r="Y4" s="143"/>
      <c r="Z4" s="143"/>
      <c r="AA4" s="143"/>
      <c r="AB4" s="17"/>
      <c r="AC4" s="17"/>
      <c r="AD4" s="17"/>
      <c r="AE4" s="17"/>
      <c r="AF4" s="17"/>
      <c r="AG4" s="17"/>
      <c r="AH4" s="17"/>
      <c r="AI4" s="17"/>
      <c r="AJ4" s="17"/>
      <c r="AK4" s="17"/>
      <c r="AL4" s="17"/>
      <c r="AM4" s="17"/>
      <c r="AN4" s="17"/>
      <c r="AO4" s="17"/>
      <c r="AP4" s="17"/>
    </row>
    <row r="5" spans="1:42" ht="15.75" customHeight="1">
      <c r="A5" s="16"/>
      <c r="B5" s="16"/>
      <c r="C5" s="16"/>
      <c r="D5" s="16"/>
      <c r="E5" s="16"/>
      <c r="F5" s="16"/>
      <c r="G5" s="143"/>
      <c r="H5" s="143"/>
      <c r="I5" s="143"/>
      <c r="J5" s="143"/>
      <c r="K5" s="143"/>
      <c r="L5" s="143"/>
      <c r="M5" s="143"/>
      <c r="N5" s="143"/>
      <c r="O5" s="143"/>
      <c r="P5" s="143"/>
      <c r="Q5" s="143"/>
      <c r="R5" s="143"/>
      <c r="S5" s="143"/>
      <c r="T5" s="143"/>
      <c r="U5" s="143"/>
      <c r="V5" s="143"/>
      <c r="W5" s="143"/>
      <c r="X5" s="143"/>
      <c r="Y5" s="143"/>
      <c r="Z5" s="143"/>
      <c r="AA5" s="143"/>
      <c r="AB5" s="17"/>
      <c r="AC5" s="17"/>
      <c r="AD5" s="17"/>
      <c r="AE5" s="17"/>
      <c r="AF5" s="17"/>
      <c r="AG5" s="17"/>
      <c r="AH5" s="17"/>
      <c r="AI5" s="17"/>
      <c r="AJ5" s="17"/>
      <c r="AK5" s="17"/>
      <c r="AL5" s="17"/>
      <c r="AM5" s="17"/>
      <c r="AN5" s="17"/>
      <c r="AO5" s="17"/>
      <c r="AP5" s="17"/>
    </row>
    <row r="6" spans="1:42" ht="15.75" customHeight="1">
      <c r="A6" s="16"/>
      <c r="B6" s="16"/>
      <c r="C6" s="16"/>
      <c r="D6" s="16"/>
      <c r="E6" s="16"/>
      <c r="F6" s="16"/>
      <c r="G6" s="143"/>
      <c r="H6" s="143"/>
      <c r="I6" s="143"/>
      <c r="J6" s="143"/>
      <c r="K6" s="143"/>
      <c r="L6" s="143"/>
      <c r="M6" s="143"/>
      <c r="N6" s="143"/>
      <c r="O6" s="143"/>
      <c r="P6" s="143"/>
      <c r="Q6" s="143"/>
      <c r="R6" s="143"/>
      <c r="S6" s="143"/>
      <c r="T6" s="143"/>
      <c r="U6" s="143"/>
      <c r="V6" s="143"/>
      <c r="W6" s="143"/>
      <c r="X6" s="143"/>
      <c r="Y6" s="143"/>
      <c r="Z6" s="143"/>
      <c r="AA6" s="143"/>
      <c r="AB6" s="17"/>
      <c r="AC6" s="17"/>
      <c r="AD6" s="17"/>
      <c r="AE6" s="17"/>
      <c r="AF6" s="17"/>
      <c r="AG6" s="17"/>
      <c r="AH6" s="17"/>
      <c r="AI6" s="17"/>
      <c r="AJ6" s="17"/>
      <c r="AK6" s="17"/>
      <c r="AL6" s="17"/>
      <c r="AM6" s="17"/>
      <c r="AN6" s="17"/>
      <c r="AO6" s="17"/>
      <c r="AP6" s="17"/>
    </row>
    <row r="7" spans="1:42">
      <c r="A7" s="16"/>
      <c r="B7" s="16"/>
      <c r="C7" s="16"/>
      <c r="D7" s="16"/>
      <c r="E7" s="16"/>
      <c r="F7" s="16"/>
      <c r="G7" s="17"/>
      <c r="H7" s="17"/>
      <c r="I7" s="17"/>
      <c r="J7" s="18"/>
      <c r="K7" s="17"/>
      <c r="L7" s="17"/>
      <c r="M7" s="17"/>
      <c r="N7" s="17"/>
      <c r="O7" s="17"/>
      <c r="P7" s="17"/>
      <c r="Q7" s="17"/>
      <c r="R7" s="17"/>
      <c r="S7" s="19"/>
      <c r="T7" s="17"/>
      <c r="U7" s="17"/>
      <c r="V7" s="17"/>
      <c r="W7" s="17"/>
      <c r="X7" s="17"/>
      <c r="Y7" s="17"/>
      <c r="Z7" s="17"/>
      <c r="AA7" s="17"/>
      <c r="AB7" s="17"/>
      <c r="AC7" s="17"/>
      <c r="AD7" s="17"/>
      <c r="AE7" s="17"/>
      <c r="AF7" s="17"/>
      <c r="AG7" s="17"/>
      <c r="AH7" s="17"/>
      <c r="AI7" s="17"/>
      <c r="AJ7" s="17"/>
      <c r="AK7" s="17"/>
      <c r="AL7" s="17"/>
      <c r="AM7" s="17"/>
      <c r="AN7" s="17"/>
      <c r="AO7" s="17"/>
      <c r="AP7" s="17"/>
    </row>
    <row r="8" spans="1:42" ht="17.25" customHeight="1">
      <c r="A8" s="21" t="s">
        <v>12</v>
      </c>
      <c r="B8" s="90" t="s">
        <v>253</v>
      </c>
      <c r="C8" s="90"/>
      <c r="D8" s="90"/>
      <c r="E8" s="90"/>
      <c r="F8" s="16"/>
      <c r="G8" s="16"/>
      <c r="H8" s="16"/>
      <c r="I8" s="17"/>
      <c r="J8" s="18"/>
      <c r="K8" s="17"/>
      <c r="L8" s="17"/>
      <c r="M8" s="17"/>
      <c r="N8" s="17"/>
      <c r="O8" s="17"/>
      <c r="P8" s="17"/>
      <c r="Q8" s="17"/>
      <c r="R8" s="17"/>
      <c r="S8" s="19"/>
      <c r="T8" s="17"/>
      <c r="U8" s="17"/>
      <c r="V8" s="17"/>
      <c r="W8" s="17"/>
      <c r="X8" s="17"/>
      <c r="Y8" s="17"/>
      <c r="Z8" s="17"/>
      <c r="AA8" s="17"/>
      <c r="AB8" s="17"/>
      <c r="AC8" s="17"/>
      <c r="AD8" s="17"/>
      <c r="AE8" s="17"/>
      <c r="AF8" s="17"/>
      <c r="AG8" s="17"/>
      <c r="AH8" s="17"/>
      <c r="AI8" s="17"/>
      <c r="AJ8" s="17"/>
      <c r="AK8" s="17"/>
      <c r="AL8" s="17"/>
      <c r="AM8" s="17"/>
      <c r="AN8" s="17"/>
      <c r="AO8" s="17"/>
      <c r="AP8" s="17"/>
    </row>
    <row r="9" spans="1:42">
      <c r="A9" s="21" t="s">
        <v>13</v>
      </c>
      <c r="B9" s="90"/>
      <c r="C9" s="90"/>
      <c r="D9" s="90"/>
      <c r="E9" s="90"/>
      <c r="F9" s="16"/>
      <c r="G9" s="16"/>
      <c r="H9" s="16"/>
      <c r="I9" s="17"/>
      <c r="J9" s="18"/>
      <c r="K9" s="17"/>
      <c r="L9" s="17"/>
      <c r="M9" s="17"/>
      <c r="N9" s="17"/>
      <c r="O9" s="17"/>
      <c r="P9" s="17"/>
      <c r="Q9" s="17"/>
      <c r="R9" s="17"/>
      <c r="S9" s="19"/>
      <c r="T9" s="17"/>
      <c r="U9" s="17"/>
      <c r="V9" s="17"/>
      <c r="W9" s="17"/>
      <c r="X9" s="17"/>
      <c r="Y9" s="17"/>
      <c r="Z9" s="17"/>
      <c r="AA9" s="17"/>
      <c r="AB9" s="17"/>
      <c r="AC9" s="17"/>
      <c r="AD9" s="17"/>
      <c r="AE9" s="17"/>
      <c r="AF9" s="17"/>
      <c r="AG9" s="17"/>
      <c r="AH9" s="17"/>
      <c r="AI9" s="17"/>
      <c r="AJ9" s="17"/>
      <c r="AK9" s="17"/>
      <c r="AL9" s="17"/>
      <c r="AM9" s="17"/>
      <c r="AN9" s="17"/>
      <c r="AO9" s="17"/>
      <c r="AP9" s="17"/>
    </row>
    <row r="10" spans="1:42">
      <c r="A10" s="20" t="s">
        <v>14</v>
      </c>
      <c r="B10" s="81">
        <v>2025</v>
      </c>
      <c r="C10" s="81"/>
      <c r="D10" s="81"/>
      <c r="E10" s="81"/>
      <c r="F10" s="16"/>
      <c r="G10" s="16"/>
      <c r="H10" s="16"/>
      <c r="I10" s="17"/>
      <c r="J10" s="18"/>
      <c r="K10" s="17"/>
      <c r="L10" s="17"/>
      <c r="M10" s="17"/>
      <c r="N10" s="17"/>
      <c r="O10" s="17"/>
      <c r="P10" s="17"/>
      <c r="Q10" s="17"/>
      <c r="R10" s="17"/>
      <c r="S10" s="19"/>
      <c r="T10" s="17"/>
      <c r="U10" s="17"/>
      <c r="V10" s="17"/>
      <c r="W10" s="17"/>
      <c r="X10" s="17"/>
      <c r="Y10" s="17"/>
      <c r="Z10" s="17"/>
      <c r="AA10" s="17"/>
      <c r="AB10" s="17"/>
      <c r="AC10" s="17"/>
      <c r="AD10" s="17"/>
      <c r="AE10" s="17"/>
      <c r="AF10" s="17"/>
      <c r="AG10" s="17"/>
      <c r="AH10" s="17"/>
      <c r="AI10" s="17"/>
      <c r="AJ10" s="17"/>
      <c r="AK10" s="17"/>
      <c r="AL10" s="17"/>
      <c r="AM10" s="17"/>
      <c r="AN10" s="17"/>
      <c r="AO10" s="17"/>
      <c r="AP10" s="17"/>
    </row>
    <row r="11" spans="1:42" ht="15" customHeight="1">
      <c r="A11" s="142" t="s">
        <v>254</v>
      </c>
      <c r="B11" s="142"/>
      <c r="C11" s="142"/>
      <c r="D11" s="142"/>
      <c r="E11" s="142"/>
      <c r="F11" s="142"/>
      <c r="G11" s="142"/>
      <c r="H11" s="142"/>
      <c r="I11" s="142"/>
      <c r="J11" s="142" t="s">
        <v>48</v>
      </c>
      <c r="K11" s="142"/>
      <c r="L11" s="142"/>
      <c r="M11" s="142"/>
      <c r="N11" s="142"/>
      <c r="O11" s="142"/>
      <c r="P11" s="142"/>
      <c r="Q11" s="142"/>
      <c r="R11" s="142"/>
      <c r="S11" s="144" t="s">
        <v>11</v>
      </c>
      <c r="T11" s="144"/>
      <c r="U11" s="144"/>
      <c r="V11" s="144"/>
      <c r="W11" s="144"/>
      <c r="X11" s="144"/>
      <c r="Y11" s="144"/>
      <c r="Z11" s="144"/>
      <c r="AA11" s="144"/>
      <c r="AB11" s="142" t="s">
        <v>24</v>
      </c>
      <c r="AC11" s="142"/>
      <c r="AD11" s="142"/>
      <c r="AE11" s="142"/>
      <c r="AF11" s="142"/>
      <c r="AG11" s="142"/>
      <c r="AH11" s="142"/>
      <c r="AI11" s="142"/>
      <c r="AJ11" s="142"/>
      <c r="AK11" s="142"/>
      <c r="AL11" s="142"/>
      <c r="AM11" s="142"/>
      <c r="AN11" s="142"/>
      <c r="AO11" s="142"/>
      <c r="AP11" s="142"/>
    </row>
    <row r="12" spans="1:42" ht="45">
      <c r="A12" s="7" t="s">
        <v>19</v>
      </c>
      <c r="B12" s="7" t="s">
        <v>38</v>
      </c>
      <c r="C12" s="7" t="s">
        <v>39</v>
      </c>
      <c r="D12" s="7" t="s">
        <v>2</v>
      </c>
      <c r="E12" s="7" t="s">
        <v>3</v>
      </c>
      <c r="F12" s="7" t="s">
        <v>40</v>
      </c>
      <c r="G12" s="7" t="s">
        <v>37</v>
      </c>
      <c r="H12" s="7" t="s">
        <v>41</v>
      </c>
      <c r="I12" s="8" t="s">
        <v>42</v>
      </c>
      <c r="J12" s="7" t="s">
        <v>0</v>
      </c>
      <c r="K12" s="8" t="s">
        <v>1</v>
      </c>
      <c r="L12" s="8" t="s">
        <v>43</v>
      </c>
      <c r="M12" s="8" t="s">
        <v>6</v>
      </c>
      <c r="N12" s="8" t="s">
        <v>5</v>
      </c>
      <c r="O12" s="8" t="s">
        <v>21</v>
      </c>
      <c r="P12" s="8" t="s">
        <v>22</v>
      </c>
      <c r="Q12" s="8" t="s">
        <v>23</v>
      </c>
      <c r="R12" s="8" t="s">
        <v>44</v>
      </c>
      <c r="S12" s="9" t="s">
        <v>47</v>
      </c>
      <c r="T12" s="10" t="s">
        <v>7</v>
      </c>
      <c r="U12" s="10" t="s">
        <v>4</v>
      </c>
      <c r="V12" s="10" t="s">
        <v>17</v>
      </c>
      <c r="W12" s="11" t="s">
        <v>8</v>
      </c>
      <c r="X12" s="11" t="s">
        <v>15</v>
      </c>
      <c r="Y12" s="11" t="s">
        <v>16</v>
      </c>
      <c r="Z12" s="11" t="s">
        <v>9</v>
      </c>
      <c r="AA12" s="11" t="s">
        <v>10</v>
      </c>
      <c r="AB12" s="8" t="s">
        <v>45</v>
      </c>
      <c r="AC12" s="8" t="s">
        <v>46</v>
      </c>
      <c r="AD12" s="8" t="s">
        <v>25</v>
      </c>
      <c r="AE12" s="8" t="s">
        <v>26</v>
      </c>
      <c r="AF12" s="8" t="s">
        <v>27</v>
      </c>
      <c r="AG12" s="8" t="s">
        <v>28</v>
      </c>
      <c r="AH12" s="8" t="s">
        <v>29</v>
      </c>
      <c r="AI12" s="8" t="s">
        <v>30</v>
      </c>
      <c r="AJ12" s="8" t="s">
        <v>31</v>
      </c>
      <c r="AK12" s="8" t="s">
        <v>32</v>
      </c>
      <c r="AL12" s="8" t="s">
        <v>33</v>
      </c>
      <c r="AM12" s="8" t="s">
        <v>34</v>
      </c>
      <c r="AN12" s="8" t="s">
        <v>35</v>
      </c>
      <c r="AO12" s="8" t="s">
        <v>36</v>
      </c>
      <c r="AP12" s="33" t="s">
        <v>20</v>
      </c>
    </row>
    <row r="13" spans="1:42" s="32" customFormat="1" ht="51.75">
      <c r="A13" s="90" t="s">
        <v>56</v>
      </c>
      <c r="B13" s="90" t="s">
        <v>57</v>
      </c>
      <c r="C13" s="90" t="s">
        <v>58</v>
      </c>
      <c r="D13" s="90">
        <v>40</v>
      </c>
      <c r="E13" s="90" t="s">
        <v>62</v>
      </c>
      <c r="F13" s="90">
        <v>4003</v>
      </c>
      <c r="G13" s="90" t="s">
        <v>63</v>
      </c>
      <c r="H13" s="99">
        <v>1400</v>
      </c>
      <c r="I13" s="90" t="s">
        <v>251</v>
      </c>
      <c r="J13" s="87">
        <v>2024003520140</v>
      </c>
      <c r="K13" s="81" t="s">
        <v>184</v>
      </c>
      <c r="L13" s="100">
        <v>312</v>
      </c>
      <c r="M13" s="90">
        <v>4003015</v>
      </c>
      <c r="N13" s="90" t="s">
        <v>67</v>
      </c>
      <c r="O13" s="90" t="s">
        <v>68</v>
      </c>
      <c r="P13" s="90" t="s">
        <v>69</v>
      </c>
      <c r="Q13" s="90" t="s">
        <v>67</v>
      </c>
      <c r="R13" s="90">
        <v>3</v>
      </c>
      <c r="S13" s="95" t="s">
        <v>53</v>
      </c>
      <c r="T13" s="81" t="s">
        <v>575</v>
      </c>
      <c r="U13" s="95" t="s">
        <v>183</v>
      </c>
      <c r="V13" s="95" t="s">
        <v>51</v>
      </c>
      <c r="W13" s="136">
        <v>2500000000</v>
      </c>
      <c r="X13" s="21"/>
      <c r="Y13" s="21"/>
      <c r="Z13" s="136">
        <f>W13+X13-Y13</f>
        <v>2500000000</v>
      </c>
      <c r="AA13" s="21"/>
      <c r="AB13" s="81" t="s">
        <v>185</v>
      </c>
      <c r="AC13" s="37" t="s">
        <v>290</v>
      </c>
      <c r="AD13" s="36"/>
      <c r="AE13" s="36"/>
      <c r="AF13" s="37"/>
      <c r="AG13" s="37"/>
      <c r="AH13" s="37"/>
      <c r="AI13" s="37"/>
      <c r="AJ13" s="37"/>
      <c r="AK13" s="37"/>
      <c r="AL13" s="37"/>
      <c r="AM13" s="37"/>
      <c r="AN13" s="37"/>
      <c r="AO13" s="37"/>
      <c r="AP13" s="81" t="s">
        <v>253</v>
      </c>
    </row>
    <row r="14" spans="1:42" s="32" customFormat="1" ht="51.75">
      <c r="A14" s="90"/>
      <c r="B14" s="90"/>
      <c r="C14" s="90"/>
      <c r="D14" s="90"/>
      <c r="E14" s="90"/>
      <c r="F14" s="90"/>
      <c r="G14" s="90"/>
      <c r="H14" s="99"/>
      <c r="I14" s="90"/>
      <c r="J14" s="89"/>
      <c r="K14" s="83"/>
      <c r="L14" s="100"/>
      <c r="M14" s="90"/>
      <c r="N14" s="90"/>
      <c r="O14" s="90"/>
      <c r="P14" s="90"/>
      <c r="Q14" s="90"/>
      <c r="R14" s="90"/>
      <c r="S14" s="97"/>
      <c r="T14" s="83"/>
      <c r="U14" s="97"/>
      <c r="V14" s="97"/>
      <c r="W14" s="138"/>
      <c r="X14" s="21"/>
      <c r="Y14" s="21"/>
      <c r="Z14" s="138"/>
      <c r="AA14" s="21"/>
      <c r="AB14" s="83"/>
      <c r="AC14" s="37" t="s">
        <v>291</v>
      </c>
      <c r="AD14" s="36"/>
      <c r="AE14" s="36"/>
      <c r="AF14" s="36"/>
      <c r="AG14" s="36"/>
      <c r="AH14" s="36"/>
      <c r="AI14" s="36"/>
      <c r="AJ14" s="36"/>
      <c r="AK14" s="36"/>
      <c r="AL14" s="36"/>
      <c r="AM14" s="36"/>
      <c r="AN14" s="36"/>
      <c r="AO14" s="36"/>
      <c r="AP14" s="82"/>
    </row>
    <row r="15" spans="1:42" s="32" customFormat="1" ht="51.75">
      <c r="A15" s="90"/>
      <c r="B15" s="90"/>
      <c r="C15" s="90"/>
      <c r="D15" s="90"/>
      <c r="E15" s="90"/>
      <c r="F15" s="90"/>
      <c r="G15" s="90"/>
      <c r="H15" s="99"/>
      <c r="I15" s="90"/>
      <c r="J15" s="134">
        <v>2024003520096</v>
      </c>
      <c r="K15" s="135" t="s">
        <v>210</v>
      </c>
      <c r="L15" s="100"/>
      <c r="M15" s="90"/>
      <c r="N15" s="90"/>
      <c r="O15" s="90"/>
      <c r="P15" s="90"/>
      <c r="Q15" s="90"/>
      <c r="R15" s="90"/>
      <c r="S15" s="14" t="s">
        <v>136</v>
      </c>
      <c r="T15" s="21"/>
      <c r="U15" s="14" t="s">
        <v>211</v>
      </c>
      <c r="V15" s="14" t="s">
        <v>145</v>
      </c>
      <c r="W15" s="15">
        <v>1557986151</v>
      </c>
      <c r="X15" s="21"/>
      <c r="Y15" s="21"/>
      <c r="Z15" s="15">
        <f t="shared" ref="Z15:Z152" si="0">W15+X15-Y15</f>
        <v>1557986151</v>
      </c>
      <c r="AA15" s="21"/>
      <c r="AB15" s="98" t="s">
        <v>212</v>
      </c>
      <c r="AC15" s="37" t="s">
        <v>292</v>
      </c>
      <c r="AD15" s="36"/>
      <c r="AE15" s="36"/>
      <c r="AF15" s="36"/>
      <c r="AG15" s="37"/>
      <c r="AH15" s="37"/>
      <c r="AI15" s="37"/>
      <c r="AJ15" s="37"/>
      <c r="AK15" s="37"/>
      <c r="AL15" s="37"/>
      <c r="AM15" s="37"/>
      <c r="AN15" s="37"/>
      <c r="AO15" s="37"/>
      <c r="AP15" s="82"/>
    </row>
    <row r="16" spans="1:42" s="32" customFormat="1" ht="34.5">
      <c r="A16" s="90"/>
      <c r="B16" s="90"/>
      <c r="C16" s="90"/>
      <c r="D16" s="90"/>
      <c r="E16" s="90"/>
      <c r="F16" s="90"/>
      <c r="G16" s="90"/>
      <c r="H16" s="99"/>
      <c r="I16" s="90"/>
      <c r="J16" s="134"/>
      <c r="K16" s="135"/>
      <c r="L16" s="100"/>
      <c r="M16" s="90"/>
      <c r="N16" s="90"/>
      <c r="O16" s="90"/>
      <c r="P16" s="90"/>
      <c r="Q16" s="90"/>
      <c r="R16" s="90"/>
      <c r="S16" s="14" t="s">
        <v>54</v>
      </c>
      <c r="T16" s="21"/>
      <c r="U16" s="14" t="s">
        <v>213</v>
      </c>
      <c r="V16" s="14" t="s">
        <v>139</v>
      </c>
      <c r="W16" s="15">
        <v>1817986150</v>
      </c>
      <c r="X16" s="21"/>
      <c r="Y16" s="21"/>
      <c r="Z16" s="15">
        <f t="shared" si="0"/>
        <v>1817986150</v>
      </c>
      <c r="AA16" s="21"/>
      <c r="AB16" s="98"/>
      <c r="AC16" s="37" t="s">
        <v>293</v>
      </c>
      <c r="AD16" s="37"/>
      <c r="AE16" s="37"/>
      <c r="AF16" s="37"/>
      <c r="AG16" s="36"/>
      <c r="AH16" s="37"/>
      <c r="AI16" s="37"/>
      <c r="AJ16" s="37"/>
      <c r="AK16" s="37"/>
      <c r="AL16" s="37"/>
      <c r="AM16" s="37"/>
      <c r="AN16" s="37"/>
      <c r="AO16" s="37"/>
      <c r="AP16" s="82"/>
    </row>
    <row r="17" spans="1:42" s="32" customFormat="1" ht="34.5">
      <c r="A17" s="90"/>
      <c r="B17" s="90"/>
      <c r="C17" s="90"/>
      <c r="D17" s="90"/>
      <c r="E17" s="90"/>
      <c r="F17" s="90"/>
      <c r="G17" s="90"/>
      <c r="H17" s="99"/>
      <c r="I17" s="90"/>
      <c r="J17" s="134"/>
      <c r="K17" s="135"/>
      <c r="L17" s="100"/>
      <c r="M17" s="90"/>
      <c r="N17" s="90"/>
      <c r="O17" s="90"/>
      <c r="P17" s="90"/>
      <c r="Q17" s="90"/>
      <c r="R17" s="90"/>
      <c r="S17" s="14" t="s">
        <v>136</v>
      </c>
      <c r="T17" s="21"/>
      <c r="U17" s="14" t="s">
        <v>214</v>
      </c>
      <c r="V17" s="14" t="s">
        <v>50</v>
      </c>
      <c r="W17" s="15">
        <v>842158588</v>
      </c>
      <c r="X17" s="21"/>
      <c r="Y17" s="21"/>
      <c r="Z17" s="15">
        <f t="shared" si="0"/>
        <v>842158588</v>
      </c>
      <c r="AA17" s="21"/>
      <c r="AB17" s="98"/>
      <c r="AC17" s="37" t="s">
        <v>294</v>
      </c>
      <c r="AD17" s="37"/>
      <c r="AE17" s="37"/>
      <c r="AF17" s="37"/>
      <c r="AG17" s="37"/>
      <c r="AH17" s="36"/>
      <c r="AI17" s="36"/>
      <c r="AJ17" s="36"/>
      <c r="AK17" s="37"/>
      <c r="AL17" s="37"/>
      <c r="AM17" s="37"/>
      <c r="AN17" s="37"/>
      <c r="AO17" s="37"/>
      <c r="AP17" s="82"/>
    </row>
    <row r="18" spans="1:42" s="32" customFormat="1" ht="34.5">
      <c r="A18" s="90"/>
      <c r="B18" s="90"/>
      <c r="C18" s="90"/>
      <c r="D18" s="90"/>
      <c r="E18" s="90"/>
      <c r="F18" s="90"/>
      <c r="G18" s="90"/>
      <c r="H18" s="99"/>
      <c r="I18" s="90"/>
      <c r="J18" s="134"/>
      <c r="K18" s="135"/>
      <c r="L18" s="100"/>
      <c r="M18" s="90"/>
      <c r="N18" s="90"/>
      <c r="O18" s="90"/>
      <c r="P18" s="90"/>
      <c r="Q18" s="90"/>
      <c r="R18" s="90"/>
      <c r="S18" s="14" t="s">
        <v>136</v>
      </c>
      <c r="T18" s="21"/>
      <c r="U18" s="14" t="s">
        <v>215</v>
      </c>
      <c r="V18" s="14" t="s">
        <v>51</v>
      </c>
      <c r="W18" s="15">
        <v>143165513</v>
      </c>
      <c r="X18" s="21"/>
      <c r="Y18" s="21"/>
      <c r="Z18" s="15">
        <f t="shared" si="0"/>
        <v>143165513</v>
      </c>
      <c r="AA18" s="21"/>
      <c r="AB18" s="98"/>
      <c r="AC18" s="37" t="s">
        <v>295</v>
      </c>
      <c r="AD18" s="37"/>
      <c r="AE18" s="37"/>
      <c r="AF18" s="37"/>
      <c r="AG18" s="37"/>
      <c r="AH18" s="37"/>
      <c r="AI18" s="37"/>
      <c r="AJ18" s="37"/>
      <c r="AK18" s="36"/>
      <c r="AL18" s="36"/>
      <c r="AM18" s="36"/>
      <c r="AN18" s="36"/>
      <c r="AO18" s="36"/>
      <c r="AP18" s="82"/>
    </row>
    <row r="19" spans="1:42" s="32" customFormat="1" ht="34.5">
      <c r="A19" s="90"/>
      <c r="B19" s="90"/>
      <c r="C19" s="90"/>
      <c r="D19" s="90"/>
      <c r="E19" s="90"/>
      <c r="F19" s="90"/>
      <c r="G19" s="90"/>
      <c r="H19" s="99"/>
      <c r="I19" s="90"/>
      <c r="J19" s="134"/>
      <c r="K19" s="135"/>
      <c r="L19" s="100"/>
      <c r="M19" s="90"/>
      <c r="N19" s="90"/>
      <c r="O19" s="90"/>
      <c r="P19" s="90"/>
      <c r="Q19" s="90"/>
      <c r="R19" s="90"/>
      <c r="S19" s="14" t="s">
        <v>216</v>
      </c>
      <c r="T19" s="21"/>
      <c r="U19" s="14" t="s">
        <v>217</v>
      </c>
      <c r="V19" s="14" t="s">
        <v>52</v>
      </c>
      <c r="W19" s="15">
        <v>1165324101</v>
      </c>
      <c r="X19" s="21"/>
      <c r="Y19" s="21"/>
      <c r="Z19" s="15">
        <f t="shared" si="0"/>
        <v>1165324101</v>
      </c>
      <c r="AA19" s="21"/>
      <c r="AB19" s="98"/>
      <c r="AC19" s="69" t="s">
        <v>353</v>
      </c>
      <c r="AD19" s="37"/>
      <c r="AE19" s="37"/>
      <c r="AF19" s="37"/>
      <c r="AG19" s="37"/>
      <c r="AH19" s="37"/>
      <c r="AI19" s="37"/>
      <c r="AJ19" s="37"/>
      <c r="AK19" s="37"/>
      <c r="AL19" s="37"/>
      <c r="AM19" s="37"/>
      <c r="AN19" s="37"/>
      <c r="AO19" s="36"/>
      <c r="AP19" s="83"/>
    </row>
    <row r="20" spans="1:42" s="32" customFormat="1" ht="51.75" customHeight="1">
      <c r="A20" s="113" t="s">
        <v>56</v>
      </c>
      <c r="B20" s="107" t="s">
        <v>57</v>
      </c>
      <c r="C20" s="116" t="s">
        <v>58</v>
      </c>
      <c r="D20" s="110">
        <v>40</v>
      </c>
      <c r="E20" s="110" t="s">
        <v>62</v>
      </c>
      <c r="F20" s="119">
        <v>4003</v>
      </c>
      <c r="G20" s="122" t="s">
        <v>63</v>
      </c>
      <c r="H20" s="84">
        <v>1400</v>
      </c>
      <c r="I20" s="81" t="s">
        <v>251</v>
      </c>
      <c r="J20" s="87">
        <v>2024003520096</v>
      </c>
      <c r="K20" s="125" t="s">
        <v>210</v>
      </c>
      <c r="L20" s="100">
        <v>318</v>
      </c>
      <c r="M20" s="110" t="s">
        <v>218</v>
      </c>
      <c r="N20" s="110" t="s">
        <v>67</v>
      </c>
      <c r="O20" s="110" t="s">
        <v>82</v>
      </c>
      <c r="P20" s="110">
        <v>400301503</v>
      </c>
      <c r="Q20" s="110" t="s">
        <v>83</v>
      </c>
      <c r="R20" s="131">
        <v>1</v>
      </c>
      <c r="S20" s="21"/>
      <c r="T20" s="21"/>
      <c r="U20" s="21"/>
      <c r="V20" s="21"/>
      <c r="W20" s="13"/>
      <c r="X20" s="21"/>
      <c r="Y20" s="21"/>
      <c r="Z20" s="15">
        <f>W20+X20-Y20</f>
        <v>0</v>
      </c>
      <c r="AA20" s="21"/>
      <c r="AB20" s="98"/>
      <c r="AC20" s="31" t="s">
        <v>297</v>
      </c>
      <c r="AD20" s="26"/>
      <c r="AE20" s="26"/>
      <c r="AF20" s="21"/>
      <c r="AG20" s="21"/>
      <c r="AH20" s="21"/>
      <c r="AI20" s="21"/>
      <c r="AJ20" s="21"/>
      <c r="AK20" s="21"/>
      <c r="AL20" s="21"/>
      <c r="AM20" s="21"/>
      <c r="AN20" s="21"/>
      <c r="AO20" s="21"/>
      <c r="AP20" s="81" t="s">
        <v>253</v>
      </c>
    </row>
    <row r="21" spans="1:42" s="32" customFormat="1" ht="51.75">
      <c r="A21" s="114"/>
      <c r="B21" s="108"/>
      <c r="C21" s="117"/>
      <c r="D21" s="111"/>
      <c r="E21" s="111"/>
      <c r="F21" s="120"/>
      <c r="G21" s="123"/>
      <c r="H21" s="85"/>
      <c r="I21" s="82"/>
      <c r="J21" s="88"/>
      <c r="K21" s="126"/>
      <c r="L21" s="100"/>
      <c r="M21" s="111"/>
      <c r="N21" s="111"/>
      <c r="O21" s="111"/>
      <c r="P21" s="111"/>
      <c r="Q21" s="111"/>
      <c r="R21" s="132"/>
      <c r="S21" s="21"/>
      <c r="T21" s="21"/>
      <c r="U21" s="21"/>
      <c r="V21" s="21"/>
      <c r="W21" s="13"/>
      <c r="X21" s="21"/>
      <c r="Y21" s="21"/>
      <c r="Z21" s="15"/>
      <c r="AA21" s="21"/>
      <c r="AB21" s="98"/>
      <c r="AC21" s="31" t="s">
        <v>291</v>
      </c>
      <c r="AD21" s="26"/>
      <c r="AE21" s="26"/>
      <c r="AF21" s="26"/>
      <c r="AG21" s="26"/>
      <c r="AH21" s="26"/>
      <c r="AI21" s="26"/>
      <c r="AJ21" s="21"/>
      <c r="AK21" s="21"/>
      <c r="AL21" s="21"/>
      <c r="AM21" s="21"/>
      <c r="AN21" s="21"/>
      <c r="AO21" s="21"/>
      <c r="AP21" s="82"/>
    </row>
    <row r="22" spans="1:42" s="32" customFormat="1">
      <c r="A22" s="115"/>
      <c r="B22" s="109"/>
      <c r="C22" s="118"/>
      <c r="D22" s="112"/>
      <c r="E22" s="112"/>
      <c r="F22" s="121"/>
      <c r="G22" s="124"/>
      <c r="H22" s="86"/>
      <c r="I22" s="83"/>
      <c r="J22" s="89"/>
      <c r="K22" s="127"/>
      <c r="L22" s="100"/>
      <c r="M22" s="112"/>
      <c r="N22" s="112"/>
      <c r="O22" s="112"/>
      <c r="P22" s="112"/>
      <c r="Q22" s="112"/>
      <c r="R22" s="133"/>
      <c r="S22" s="21"/>
      <c r="T22" s="21"/>
      <c r="U22" s="21"/>
      <c r="V22" s="21"/>
      <c r="W22" s="13"/>
      <c r="X22" s="21"/>
      <c r="Y22" s="21"/>
      <c r="Z22" s="15"/>
      <c r="AA22" s="21"/>
      <c r="AB22" s="98"/>
      <c r="AC22" s="69" t="s">
        <v>355</v>
      </c>
      <c r="AD22" s="21"/>
      <c r="AE22" s="21"/>
      <c r="AF22" s="21"/>
      <c r="AG22" s="21"/>
      <c r="AH22" s="21"/>
      <c r="AI22" s="26"/>
      <c r="AJ22" s="21"/>
      <c r="AK22" s="21"/>
      <c r="AL22" s="21"/>
      <c r="AM22" s="21"/>
      <c r="AN22" s="21"/>
      <c r="AO22" s="21"/>
      <c r="AP22" s="83"/>
    </row>
    <row r="23" spans="1:42" s="32" customFormat="1" ht="51.75" customHeight="1">
      <c r="A23" s="113" t="s">
        <v>56</v>
      </c>
      <c r="B23" s="107" t="s">
        <v>57</v>
      </c>
      <c r="C23" s="116" t="s">
        <v>58</v>
      </c>
      <c r="D23" s="110">
        <v>40</v>
      </c>
      <c r="E23" s="110" t="s">
        <v>62</v>
      </c>
      <c r="F23" s="119">
        <v>4003</v>
      </c>
      <c r="G23" s="122" t="s">
        <v>63</v>
      </c>
      <c r="H23" s="84">
        <v>1400</v>
      </c>
      <c r="I23" s="81" t="s">
        <v>251</v>
      </c>
      <c r="J23" s="87">
        <v>2024003520096</v>
      </c>
      <c r="K23" s="125" t="s">
        <v>210</v>
      </c>
      <c r="L23" s="100">
        <v>320</v>
      </c>
      <c r="M23" s="110" t="s">
        <v>218</v>
      </c>
      <c r="N23" s="110" t="s">
        <v>67</v>
      </c>
      <c r="O23" s="110" t="s">
        <v>87</v>
      </c>
      <c r="P23" s="110" t="s">
        <v>88</v>
      </c>
      <c r="Q23" s="110" t="s">
        <v>83</v>
      </c>
      <c r="R23" s="81">
        <v>1</v>
      </c>
      <c r="S23" s="70"/>
      <c r="T23" s="21"/>
      <c r="U23" s="21"/>
      <c r="V23" s="21"/>
      <c r="W23" s="13"/>
      <c r="X23" s="13"/>
      <c r="Y23" s="13"/>
      <c r="Z23" s="15">
        <f t="shared" si="0"/>
        <v>0</v>
      </c>
      <c r="AA23" s="13"/>
      <c r="AB23" s="98"/>
      <c r="AC23" s="31" t="s">
        <v>297</v>
      </c>
      <c r="AD23" s="26"/>
      <c r="AE23" s="26"/>
      <c r="AF23" s="21"/>
      <c r="AG23" s="21"/>
      <c r="AH23" s="21"/>
      <c r="AI23" s="21"/>
      <c r="AJ23" s="21"/>
      <c r="AK23" s="21"/>
      <c r="AL23" s="21"/>
      <c r="AM23" s="21"/>
      <c r="AN23" s="21"/>
      <c r="AO23" s="21"/>
      <c r="AP23" s="81" t="s">
        <v>253</v>
      </c>
    </row>
    <row r="24" spans="1:42" s="32" customFormat="1" ht="51.75">
      <c r="A24" s="114"/>
      <c r="B24" s="108"/>
      <c r="C24" s="117"/>
      <c r="D24" s="111"/>
      <c r="E24" s="111"/>
      <c r="F24" s="120"/>
      <c r="G24" s="123"/>
      <c r="H24" s="85"/>
      <c r="I24" s="82"/>
      <c r="J24" s="88"/>
      <c r="K24" s="126"/>
      <c r="L24" s="100"/>
      <c r="M24" s="111"/>
      <c r="N24" s="111"/>
      <c r="O24" s="111"/>
      <c r="P24" s="111"/>
      <c r="Q24" s="111"/>
      <c r="R24" s="82"/>
      <c r="S24" s="70"/>
      <c r="T24" s="21"/>
      <c r="U24" s="21"/>
      <c r="V24" s="21"/>
      <c r="W24" s="13"/>
      <c r="X24" s="13"/>
      <c r="Y24" s="13"/>
      <c r="Z24" s="15"/>
      <c r="AA24" s="13"/>
      <c r="AB24" s="56"/>
      <c r="AC24" s="31" t="s">
        <v>291</v>
      </c>
      <c r="AD24" s="34"/>
      <c r="AE24" s="34"/>
      <c r="AF24" s="34"/>
      <c r="AG24" s="34"/>
      <c r="AH24" s="34"/>
      <c r="AI24" s="34"/>
      <c r="AJ24" s="34"/>
      <c r="AK24" s="34"/>
      <c r="AL24" s="34"/>
      <c r="AM24" s="34"/>
      <c r="AN24" s="34"/>
      <c r="AO24" s="34"/>
      <c r="AP24" s="82"/>
    </row>
    <row r="25" spans="1:42" s="32" customFormat="1">
      <c r="A25" s="115"/>
      <c r="B25" s="109"/>
      <c r="C25" s="118"/>
      <c r="D25" s="112"/>
      <c r="E25" s="112"/>
      <c r="F25" s="121"/>
      <c r="G25" s="124"/>
      <c r="H25" s="86"/>
      <c r="I25" s="83"/>
      <c r="J25" s="89"/>
      <c r="K25" s="127"/>
      <c r="L25" s="100"/>
      <c r="M25" s="112"/>
      <c r="N25" s="112"/>
      <c r="O25" s="112"/>
      <c r="P25" s="112"/>
      <c r="Q25" s="112"/>
      <c r="R25" s="83"/>
      <c r="S25" s="70"/>
      <c r="T25" s="21"/>
      <c r="U25" s="21"/>
      <c r="V25" s="21"/>
      <c r="W25" s="13"/>
      <c r="X25" s="13"/>
      <c r="Y25" s="13"/>
      <c r="Z25" s="15"/>
      <c r="AA25" s="13"/>
      <c r="AB25" s="56"/>
      <c r="AC25" s="69" t="s">
        <v>354</v>
      </c>
      <c r="AD25" s="20"/>
      <c r="AE25" s="20"/>
      <c r="AF25" s="20"/>
      <c r="AG25" s="20"/>
      <c r="AH25" s="20"/>
      <c r="AI25" s="20"/>
      <c r="AJ25" s="20"/>
      <c r="AK25" s="20"/>
      <c r="AL25" s="20"/>
      <c r="AM25" s="20"/>
      <c r="AN25" s="20"/>
      <c r="AO25" s="34"/>
      <c r="AP25" s="83"/>
    </row>
    <row r="26" spans="1:42" s="32" customFormat="1" ht="34.5">
      <c r="A26" s="113" t="s">
        <v>56</v>
      </c>
      <c r="B26" s="107" t="s">
        <v>57</v>
      </c>
      <c r="C26" s="116" t="s">
        <v>58</v>
      </c>
      <c r="D26" s="110">
        <v>40</v>
      </c>
      <c r="E26" s="110" t="s">
        <v>62</v>
      </c>
      <c r="F26" s="119">
        <v>4003</v>
      </c>
      <c r="G26" s="122" t="s">
        <v>63</v>
      </c>
      <c r="H26" s="84">
        <v>1400</v>
      </c>
      <c r="I26" s="81" t="s">
        <v>251</v>
      </c>
      <c r="J26" s="87">
        <v>2024003520096</v>
      </c>
      <c r="K26" s="125" t="s">
        <v>210</v>
      </c>
      <c r="L26" s="100">
        <v>315</v>
      </c>
      <c r="M26" s="81">
        <v>4003017</v>
      </c>
      <c r="N26" s="110" t="s">
        <v>77</v>
      </c>
      <c r="O26" s="110" t="s">
        <v>78</v>
      </c>
      <c r="P26" s="110" t="s">
        <v>79</v>
      </c>
      <c r="Q26" s="110" t="s">
        <v>77</v>
      </c>
      <c r="R26" s="81">
        <v>15</v>
      </c>
      <c r="S26" s="14" t="s">
        <v>136</v>
      </c>
      <c r="T26" s="21"/>
      <c r="U26" s="14" t="s">
        <v>219</v>
      </c>
      <c r="V26" s="14" t="s">
        <v>145</v>
      </c>
      <c r="W26" s="15">
        <v>1982784611</v>
      </c>
      <c r="X26" s="13"/>
      <c r="Y26" s="13"/>
      <c r="Z26" s="15">
        <f t="shared" si="0"/>
        <v>1982784611</v>
      </c>
      <c r="AA26" s="13"/>
      <c r="AB26" s="90" t="s">
        <v>220</v>
      </c>
      <c r="AC26" s="31" t="s">
        <v>298</v>
      </c>
      <c r="AD26" s="26"/>
      <c r="AE26" s="26"/>
      <c r="AF26" s="21"/>
      <c r="AG26" s="21"/>
      <c r="AH26" s="21"/>
      <c r="AI26" s="21"/>
      <c r="AJ26" s="21"/>
      <c r="AK26" s="21"/>
      <c r="AL26" s="21"/>
      <c r="AM26" s="21"/>
      <c r="AN26" s="21"/>
      <c r="AO26" s="21"/>
      <c r="AP26" s="81" t="s">
        <v>253</v>
      </c>
    </row>
    <row r="27" spans="1:42" s="32" customFormat="1" ht="34.5">
      <c r="A27" s="114"/>
      <c r="B27" s="108"/>
      <c r="C27" s="117"/>
      <c r="D27" s="111"/>
      <c r="E27" s="111"/>
      <c r="F27" s="120"/>
      <c r="G27" s="123"/>
      <c r="H27" s="85"/>
      <c r="I27" s="82"/>
      <c r="J27" s="88"/>
      <c r="K27" s="126"/>
      <c r="L27" s="100"/>
      <c r="M27" s="82"/>
      <c r="N27" s="111"/>
      <c r="O27" s="111"/>
      <c r="P27" s="111"/>
      <c r="Q27" s="111"/>
      <c r="R27" s="82"/>
      <c r="S27" s="14" t="s">
        <v>136</v>
      </c>
      <c r="T27" s="21"/>
      <c r="U27" s="14" t="s">
        <v>221</v>
      </c>
      <c r="V27" s="14" t="s">
        <v>139</v>
      </c>
      <c r="W27" s="15">
        <v>3925049744</v>
      </c>
      <c r="X27" s="13"/>
      <c r="Y27" s="13"/>
      <c r="Z27" s="15">
        <f t="shared" si="0"/>
        <v>3925049744</v>
      </c>
      <c r="AA27" s="13"/>
      <c r="AB27" s="90"/>
      <c r="AC27" s="93" t="s">
        <v>291</v>
      </c>
      <c r="AD27" s="94"/>
      <c r="AE27" s="94"/>
      <c r="AF27" s="94"/>
      <c r="AG27" s="94"/>
      <c r="AH27" s="94"/>
      <c r="AI27" s="94"/>
      <c r="AJ27" s="94"/>
      <c r="AK27" s="94"/>
      <c r="AL27" s="94"/>
      <c r="AM27" s="94"/>
      <c r="AN27" s="94"/>
      <c r="AO27" s="94"/>
      <c r="AP27" s="82"/>
    </row>
    <row r="28" spans="1:42" s="32" customFormat="1" ht="34.5">
      <c r="A28" s="114"/>
      <c r="B28" s="108"/>
      <c r="C28" s="117"/>
      <c r="D28" s="111"/>
      <c r="E28" s="111"/>
      <c r="F28" s="120"/>
      <c r="G28" s="123"/>
      <c r="H28" s="85"/>
      <c r="I28" s="82"/>
      <c r="J28" s="88"/>
      <c r="K28" s="126"/>
      <c r="L28" s="100"/>
      <c r="M28" s="82"/>
      <c r="N28" s="111"/>
      <c r="O28" s="111"/>
      <c r="P28" s="111"/>
      <c r="Q28" s="111"/>
      <c r="R28" s="82"/>
      <c r="S28" s="14" t="s">
        <v>54</v>
      </c>
      <c r="T28" s="21"/>
      <c r="U28" s="14" t="s">
        <v>222</v>
      </c>
      <c r="V28" s="14" t="s">
        <v>139</v>
      </c>
      <c r="W28" s="15">
        <v>10354861</v>
      </c>
      <c r="X28" s="13"/>
      <c r="Y28" s="13"/>
      <c r="Z28" s="15">
        <f t="shared" si="0"/>
        <v>10354861</v>
      </c>
      <c r="AA28" s="13"/>
      <c r="AB28" s="90"/>
      <c r="AC28" s="93"/>
      <c r="AD28" s="94"/>
      <c r="AE28" s="94"/>
      <c r="AF28" s="94"/>
      <c r="AG28" s="94"/>
      <c r="AH28" s="94"/>
      <c r="AI28" s="94"/>
      <c r="AJ28" s="94"/>
      <c r="AK28" s="94"/>
      <c r="AL28" s="94"/>
      <c r="AM28" s="94"/>
      <c r="AN28" s="94"/>
      <c r="AO28" s="94"/>
      <c r="AP28" s="82"/>
    </row>
    <row r="29" spans="1:42" s="32" customFormat="1" ht="34.5">
      <c r="A29" s="114"/>
      <c r="B29" s="108"/>
      <c r="C29" s="117"/>
      <c r="D29" s="111"/>
      <c r="E29" s="111"/>
      <c r="F29" s="120"/>
      <c r="G29" s="123"/>
      <c r="H29" s="85"/>
      <c r="I29" s="82"/>
      <c r="J29" s="88"/>
      <c r="K29" s="126"/>
      <c r="L29" s="100"/>
      <c r="M29" s="82"/>
      <c r="N29" s="111"/>
      <c r="O29" s="111"/>
      <c r="P29" s="111"/>
      <c r="Q29" s="111"/>
      <c r="R29" s="82"/>
      <c r="S29" s="14" t="s">
        <v>136</v>
      </c>
      <c r="T29" s="21"/>
      <c r="U29" s="14" t="s">
        <v>223</v>
      </c>
      <c r="V29" s="14" t="s">
        <v>50</v>
      </c>
      <c r="W29" s="15">
        <v>762500000</v>
      </c>
      <c r="X29" s="13"/>
      <c r="Y29" s="13"/>
      <c r="Z29" s="15">
        <f t="shared" si="0"/>
        <v>762500000</v>
      </c>
      <c r="AA29" s="13"/>
      <c r="AB29" s="90"/>
      <c r="AC29" s="93"/>
      <c r="AD29" s="94"/>
      <c r="AE29" s="94"/>
      <c r="AF29" s="94"/>
      <c r="AG29" s="94"/>
      <c r="AH29" s="94"/>
      <c r="AI29" s="94"/>
      <c r="AJ29" s="94"/>
      <c r="AK29" s="94"/>
      <c r="AL29" s="94"/>
      <c r="AM29" s="94"/>
      <c r="AN29" s="94"/>
      <c r="AO29" s="94"/>
      <c r="AP29" s="82"/>
    </row>
    <row r="30" spans="1:42" s="32" customFormat="1" ht="34.5">
      <c r="A30" s="114"/>
      <c r="B30" s="108"/>
      <c r="C30" s="117"/>
      <c r="D30" s="111"/>
      <c r="E30" s="111"/>
      <c r="F30" s="120"/>
      <c r="G30" s="123"/>
      <c r="H30" s="85"/>
      <c r="I30" s="82"/>
      <c r="J30" s="88"/>
      <c r="K30" s="126"/>
      <c r="L30" s="100"/>
      <c r="M30" s="82"/>
      <c r="N30" s="111"/>
      <c r="O30" s="111"/>
      <c r="P30" s="111"/>
      <c r="Q30" s="111"/>
      <c r="R30" s="82"/>
      <c r="S30" s="14" t="s">
        <v>136</v>
      </c>
      <c r="T30" s="21"/>
      <c r="U30" s="14" t="s">
        <v>224</v>
      </c>
      <c r="V30" s="14" t="s">
        <v>51</v>
      </c>
      <c r="W30" s="15">
        <v>250613844</v>
      </c>
      <c r="X30" s="13"/>
      <c r="Y30" s="13"/>
      <c r="Z30" s="15">
        <f t="shared" si="0"/>
        <v>250613844</v>
      </c>
      <c r="AA30" s="13"/>
      <c r="AB30" s="90"/>
      <c r="AC30" s="93"/>
      <c r="AD30" s="94"/>
      <c r="AE30" s="94"/>
      <c r="AF30" s="94"/>
      <c r="AG30" s="94"/>
      <c r="AH30" s="94"/>
      <c r="AI30" s="94"/>
      <c r="AJ30" s="94"/>
      <c r="AK30" s="94"/>
      <c r="AL30" s="94"/>
      <c r="AM30" s="94"/>
      <c r="AN30" s="94"/>
      <c r="AO30" s="94"/>
      <c r="AP30" s="82"/>
    </row>
    <row r="31" spans="1:42" s="32" customFormat="1" ht="34.5">
      <c r="A31" s="115"/>
      <c r="B31" s="109"/>
      <c r="C31" s="118"/>
      <c r="D31" s="112"/>
      <c r="E31" s="112"/>
      <c r="F31" s="121"/>
      <c r="G31" s="124"/>
      <c r="H31" s="85"/>
      <c r="I31" s="82"/>
      <c r="J31" s="89"/>
      <c r="K31" s="127"/>
      <c r="L31" s="100"/>
      <c r="M31" s="83"/>
      <c r="N31" s="112"/>
      <c r="O31" s="112"/>
      <c r="P31" s="112"/>
      <c r="Q31" s="112"/>
      <c r="R31" s="83"/>
      <c r="S31" s="14" t="s">
        <v>216</v>
      </c>
      <c r="T31" s="21"/>
      <c r="U31" s="14" t="s">
        <v>225</v>
      </c>
      <c r="V31" s="14" t="s">
        <v>52</v>
      </c>
      <c r="W31" s="15">
        <v>2232619994</v>
      </c>
      <c r="X31" s="13"/>
      <c r="Y31" s="13"/>
      <c r="Z31" s="15">
        <f t="shared" si="0"/>
        <v>2232619994</v>
      </c>
      <c r="AA31" s="13"/>
      <c r="AB31" s="90"/>
      <c r="AC31" s="73" t="s">
        <v>356</v>
      </c>
      <c r="AD31" s="37"/>
      <c r="AE31" s="37"/>
      <c r="AF31" s="37"/>
      <c r="AG31" s="37"/>
      <c r="AH31" s="37"/>
      <c r="AI31" s="37"/>
      <c r="AJ31" s="37"/>
      <c r="AK31" s="37"/>
      <c r="AL31" s="37"/>
      <c r="AM31" s="37"/>
      <c r="AN31" s="37"/>
      <c r="AO31" s="36"/>
      <c r="AP31" s="83"/>
    </row>
    <row r="32" spans="1:42" s="32" customFormat="1" ht="51.75" customHeight="1">
      <c r="A32" s="113" t="s">
        <v>56</v>
      </c>
      <c r="B32" s="107" t="s">
        <v>57</v>
      </c>
      <c r="C32" s="116" t="s">
        <v>58</v>
      </c>
      <c r="D32" s="110">
        <v>40</v>
      </c>
      <c r="E32" s="110" t="s">
        <v>62</v>
      </c>
      <c r="F32" s="119">
        <v>4003</v>
      </c>
      <c r="G32" s="122" t="s">
        <v>63</v>
      </c>
      <c r="H32" s="84">
        <v>1400</v>
      </c>
      <c r="I32" s="81" t="s">
        <v>251</v>
      </c>
      <c r="J32" s="87">
        <v>2024003520096</v>
      </c>
      <c r="K32" s="125" t="s">
        <v>210</v>
      </c>
      <c r="L32" s="100">
        <v>317</v>
      </c>
      <c r="M32" s="110" t="s">
        <v>226</v>
      </c>
      <c r="N32" s="110" t="s">
        <v>77</v>
      </c>
      <c r="O32" s="110" t="s">
        <v>81</v>
      </c>
      <c r="P32" s="110" t="s">
        <v>79</v>
      </c>
      <c r="Q32" s="110" t="s">
        <v>77</v>
      </c>
      <c r="R32" s="81">
        <v>4</v>
      </c>
      <c r="S32" s="70"/>
      <c r="T32" s="21"/>
      <c r="U32" s="21"/>
      <c r="V32" s="21"/>
      <c r="W32" s="13"/>
      <c r="X32" s="13"/>
      <c r="Y32" s="13"/>
      <c r="Z32" s="15">
        <f t="shared" si="0"/>
        <v>0</v>
      </c>
      <c r="AA32" s="13"/>
      <c r="AB32" s="90"/>
      <c r="AC32" s="31" t="s">
        <v>299</v>
      </c>
      <c r="AD32" s="26"/>
      <c r="AE32" s="26"/>
      <c r="AF32" s="21"/>
      <c r="AG32" s="21"/>
      <c r="AH32" s="21"/>
      <c r="AI32" s="21"/>
      <c r="AJ32" s="21"/>
      <c r="AK32" s="21"/>
      <c r="AL32" s="21"/>
      <c r="AM32" s="21"/>
      <c r="AN32" s="21"/>
      <c r="AO32" s="21"/>
      <c r="AP32" s="81" t="s">
        <v>253</v>
      </c>
    </row>
    <row r="33" spans="1:42" s="32" customFormat="1" ht="51.75">
      <c r="A33" s="114"/>
      <c r="B33" s="108"/>
      <c r="C33" s="117"/>
      <c r="D33" s="111"/>
      <c r="E33" s="111"/>
      <c r="F33" s="120"/>
      <c r="G33" s="123"/>
      <c r="H33" s="85"/>
      <c r="I33" s="82"/>
      <c r="J33" s="88"/>
      <c r="K33" s="126"/>
      <c r="L33" s="100"/>
      <c r="M33" s="111"/>
      <c r="N33" s="111"/>
      <c r="O33" s="111"/>
      <c r="P33" s="111"/>
      <c r="Q33" s="111"/>
      <c r="R33" s="82"/>
      <c r="S33" s="70"/>
      <c r="T33" s="21"/>
      <c r="U33" s="21"/>
      <c r="V33" s="21"/>
      <c r="W33" s="13"/>
      <c r="X33" s="13"/>
      <c r="Y33" s="13"/>
      <c r="Z33" s="15"/>
      <c r="AA33" s="13"/>
      <c r="AB33" s="90"/>
      <c r="AC33" s="31" t="s">
        <v>291</v>
      </c>
      <c r="AD33" s="26"/>
      <c r="AE33" s="26"/>
      <c r="AF33" s="26"/>
      <c r="AG33" s="26"/>
      <c r="AH33" s="26"/>
      <c r="AI33" s="26"/>
      <c r="AJ33" s="26"/>
      <c r="AK33" s="26"/>
      <c r="AL33" s="26"/>
      <c r="AM33" s="26"/>
      <c r="AN33" s="26"/>
      <c r="AO33" s="26"/>
      <c r="AP33" s="82"/>
    </row>
    <row r="34" spans="1:42" s="32" customFormat="1">
      <c r="A34" s="115"/>
      <c r="B34" s="109"/>
      <c r="C34" s="118"/>
      <c r="D34" s="112"/>
      <c r="E34" s="112"/>
      <c r="F34" s="121"/>
      <c r="G34" s="124"/>
      <c r="H34" s="86"/>
      <c r="I34" s="83"/>
      <c r="J34" s="89"/>
      <c r="K34" s="127"/>
      <c r="L34" s="100"/>
      <c r="M34" s="112"/>
      <c r="N34" s="112"/>
      <c r="O34" s="112"/>
      <c r="P34" s="112"/>
      <c r="Q34" s="112"/>
      <c r="R34" s="83"/>
      <c r="S34" s="70"/>
      <c r="T34" s="21"/>
      <c r="U34" s="21"/>
      <c r="V34" s="21"/>
      <c r="W34" s="13"/>
      <c r="X34" s="13"/>
      <c r="Y34" s="13"/>
      <c r="Z34" s="15"/>
      <c r="AA34" s="13"/>
      <c r="AB34" s="90"/>
      <c r="AC34" s="69" t="s">
        <v>357</v>
      </c>
      <c r="AD34" s="21"/>
      <c r="AE34" s="21"/>
      <c r="AF34" s="21"/>
      <c r="AG34" s="21"/>
      <c r="AH34" s="21"/>
      <c r="AI34" s="21"/>
      <c r="AJ34" s="21"/>
      <c r="AK34" s="21"/>
      <c r="AL34" s="21"/>
      <c r="AM34" s="21"/>
      <c r="AN34" s="21"/>
      <c r="AO34" s="26"/>
      <c r="AP34" s="83"/>
    </row>
    <row r="35" spans="1:42" s="32" customFormat="1" ht="51.75" customHeight="1">
      <c r="A35" s="113" t="s">
        <v>56</v>
      </c>
      <c r="B35" s="107" t="s">
        <v>57</v>
      </c>
      <c r="C35" s="116" t="s">
        <v>58</v>
      </c>
      <c r="D35" s="110">
        <v>40</v>
      </c>
      <c r="E35" s="110" t="s">
        <v>62</v>
      </c>
      <c r="F35" s="119">
        <v>4003</v>
      </c>
      <c r="G35" s="122" t="s">
        <v>63</v>
      </c>
      <c r="H35" s="84">
        <v>1400</v>
      </c>
      <c r="I35" s="81" t="s">
        <v>251</v>
      </c>
      <c r="J35" s="87">
        <v>2024003520096</v>
      </c>
      <c r="K35" s="125" t="s">
        <v>210</v>
      </c>
      <c r="L35" s="100">
        <v>319</v>
      </c>
      <c r="M35" s="110" t="s">
        <v>226</v>
      </c>
      <c r="N35" s="110" t="s">
        <v>77</v>
      </c>
      <c r="O35" s="110" t="s">
        <v>84</v>
      </c>
      <c r="P35" s="110" t="s">
        <v>85</v>
      </c>
      <c r="Q35" s="110" t="s">
        <v>86</v>
      </c>
      <c r="R35" s="110">
        <v>1</v>
      </c>
      <c r="S35" s="70"/>
      <c r="T35" s="21"/>
      <c r="U35" s="21"/>
      <c r="V35" s="21"/>
      <c r="W35" s="13"/>
      <c r="X35" s="13"/>
      <c r="Y35" s="13"/>
      <c r="Z35" s="15">
        <f t="shared" si="0"/>
        <v>0</v>
      </c>
      <c r="AA35" s="13"/>
      <c r="AB35" s="90"/>
      <c r="AC35" s="31" t="s">
        <v>300</v>
      </c>
      <c r="AD35" s="26"/>
      <c r="AE35" s="26"/>
      <c r="AF35" s="21"/>
      <c r="AG35" s="21"/>
      <c r="AH35" s="21"/>
      <c r="AI35" s="21"/>
      <c r="AJ35" s="21"/>
      <c r="AK35" s="21"/>
      <c r="AL35" s="21"/>
      <c r="AM35" s="21"/>
      <c r="AN35" s="21"/>
      <c r="AO35" s="21"/>
      <c r="AP35" s="81" t="s">
        <v>253</v>
      </c>
    </row>
    <row r="36" spans="1:42" s="32" customFormat="1" ht="51.75">
      <c r="A36" s="114"/>
      <c r="B36" s="108"/>
      <c r="C36" s="117"/>
      <c r="D36" s="111"/>
      <c r="E36" s="111"/>
      <c r="F36" s="120"/>
      <c r="G36" s="123"/>
      <c r="H36" s="85"/>
      <c r="I36" s="82"/>
      <c r="J36" s="88"/>
      <c r="K36" s="126"/>
      <c r="L36" s="100"/>
      <c r="M36" s="111"/>
      <c r="N36" s="111"/>
      <c r="O36" s="111"/>
      <c r="P36" s="111"/>
      <c r="Q36" s="111"/>
      <c r="R36" s="111"/>
      <c r="S36" s="70"/>
      <c r="T36" s="21"/>
      <c r="U36" s="21"/>
      <c r="V36" s="21"/>
      <c r="W36" s="13"/>
      <c r="X36" s="13"/>
      <c r="Y36" s="13"/>
      <c r="Z36" s="15"/>
      <c r="AA36" s="13"/>
      <c r="AB36" s="90"/>
      <c r="AC36" s="31" t="s">
        <v>301</v>
      </c>
      <c r="AD36" s="21"/>
      <c r="AE36" s="26"/>
      <c r="AF36" s="21"/>
      <c r="AG36" s="21"/>
      <c r="AH36" s="21"/>
      <c r="AI36" s="21"/>
      <c r="AJ36" s="21"/>
      <c r="AK36" s="21"/>
      <c r="AL36" s="21"/>
      <c r="AM36" s="21"/>
      <c r="AN36" s="21"/>
      <c r="AO36" s="21"/>
      <c r="AP36" s="82"/>
    </row>
    <row r="37" spans="1:42" s="32" customFormat="1">
      <c r="A37" s="114"/>
      <c r="B37" s="108"/>
      <c r="C37" s="117"/>
      <c r="D37" s="111"/>
      <c r="E37" s="111"/>
      <c r="F37" s="120"/>
      <c r="G37" s="123"/>
      <c r="H37" s="85"/>
      <c r="I37" s="82"/>
      <c r="J37" s="88"/>
      <c r="K37" s="126"/>
      <c r="L37" s="100"/>
      <c r="M37" s="111"/>
      <c r="N37" s="111"/>
      <c r="O37" s="111"/>
      <c r="P37" s="111"/>
      <c r="Q37" s="111"/>
      <c r="R37" s="111"/>
      <c r="S37" s="70"/>
      <c r="T37" s="21"/>
      <c r="U37" s="21"/>
      <c r="V37" s="21"/>
      <c r="W37" s="13"/>
      <c r="X37" s="13"/>
      <c r="Y37" s="13"/>
      <c r="Z37" s="15"/>
      <c r="AA37" s="13"/>
      <c r="AB37" s="90"/>
      <c r="AC37" s="31" t="s">
        <v>302</v>
      </c>
      <c r="AD37" s="21"/>
      <c r="AE37" s="21"/>
      <c r="AF37" s="21"/>
      <c r="AG37" s="26"/>
      <c r="AH37" s="21"/>
      <c r="AI37" s="21"/>
      <c r="AJ37" s="21"/>
      <c r="AK37" s="21"/>
      <c r="AL37" s="21"/>
      <c r="AM37" s="21"/>
      <c r="AN37" s="21"/>
      <c r="AO37" s="21"/>
      <c r="AP37" s="82"/>
    </row>
    <row r="38" spans="1:42" s="32" customFormat="1" ht="34.5">
      <c r="A38" s="114"/>
      <c r="B38" s="108"/>
      <c r="C38" s="117"/>
      <c r="D38" s="111"/>
      <c r="E38" s="111"/>
      <c r="F38" s="120"/>
      <c r="G38" s="123"/>
      <c r="H38" s="85"/>
      <c r="I38" s="82"/>
      <c r="J38" s="88"/>
      <c r="K38" s="126"/>
      <c r="L38" s="100"/>
      <c r="M38" s="111"/>
      <c r="N38" s="111"/>
      <c r="O38" s="111"/>
      <c r="P38" s="111"/>
      <c r="Q38" s="111"/>
      <c r="R38" s="111"/>
      <c r="S38" s="70"/>
      <c r="T38" s="21"/>
      <c r="U38" s="21"/>
      <c r="V38" s="21"/>
      <c r="W38" s="13"/>
      <c r="X38" s="13"/>
      <c r="Y38" s="13"/>
      <c r="Z38" s="15"/>
      <c r="AA38" s="13"/>
      <c r="AB38" s="90"/>
      <c r="AC38" s="31" t="s">
        <v>303</v>
      </c>
      <c r="AD38" s="21"/>
      <c r="AE38" s="21"/>
      <c r="AF38" s="21"/>
      <c r="AG38" s="21"/>
      <c r="AH38" s="26"/>
      <c r="AI38" s="26"/>
      <c r="AJ38" s="21"/>
      <c r="AK38" s="21"/>
      <c r="AL38" s="21"/>
      <c r="AM38" s="21"/>
      <c r="AN38" s="21"/>
      <c r="AO38" s="21"/>
      <c r="AP38" s="82"/>
    </row>
    <row r="39" spans="1:42" s="32" customFormat="1" ht="34.5">
      <c r="A39" s="114"/>
      <c r="B39" s="108"/>
      <c r="C39" s="117"/>
      <c r="D39" s="111"/>
      <c r="E39" s="111"/>
      <c r="F39" s="120"/>
      <c r="G39" s="123"/>
      <c r="H39" s="85"/>
      <c r="I39" s="82"/>
      <c r="J39" s="88"/>
      <c r="K39" s="126"/>
      <c r="L39" s="100"/>
      <c r="M39" s="111"/>
      <c r="N39" s="111"/>
      <c r="O39" s="111"/>
      <c r="P39" s="111"/>
      <c r="Q39" s="111"/>
      <c r="R39" s="111"/>
      <c r="S39" s="70"/>
      <c r="T39" s="21"/>
      <c r="U39" s="21"/>
      <c r="V39" s="21"/>
      <c r="W39" s="13"/>
      <c r="X39" s="13"/>
      <c r="Y39" s="13"/>
      <c r="Z39" s="15"/>
      <c r="AA39" s="13"/>
      <c r="AB39" s="90"/>
      <c r="AC39" s="31" t="s">
        <v>304</v>
      </c>
      <c r="AD39" s="21"/>
      <c r="AE39" s="21"/>
      <c r="AF39" s="21"/>
      <c r="AG39" s="21"/>
      <c r="AH39" s="21"/>
      <c r="AI39" s="21"/>
      <c r="AJ39" s="26"/>
      <c r="AK39" s="21"/>
      <c r="AL39" s="21"/>
      <c r="AM39" s="21"/>
      <c r="AN39" s="21"/>
      <c r="AO39" s="21"/>
      <c r="AP39" s="82"/>
    </row>
    <row r="40" spans="1:42" s="32" customFormat="1">
      <c r="A40" s="114"/>
      <c r="B40" s="108"/>
      <c r="C40" s="117"/>
      <c r="D40" s="111"/>
      <c r="E40" s="111"/>
      <c r="F40" s="120"/>
      <c r="G40" s="123"/>
      <c r="H40" s="85"/>
      <c r="I40" s="82"/>
      <c r="J40" s="88"/>
      <c r="K40" s="126"/>
      <c r="L40" s="100"/>
      <c r="M40" s="111"/>
      <c r="N40" s="111"/>
      <c r="O40" s="111"/>
      <c r="P40" s="111"/>
      <c r="Q40" s="111"/>
      <c r="R40" s="111"/>
      <c r="S40" s="70"/>
      <c r="T40" s="21"/>
      <c r="U40" s="21"/>
      <c r="V40" s="21"/>
      <c r="W40" s="13"/>
      <c r="X40" s="13"/>
      <c r="Y40" s="13"/>
      <c r="Z40" s="15"/>
      <c r="AA40" s="13"/>
      <c r="AB40" s="90"/>
      <c r="AC40" s="31" t="s">
        <v>305</v>
      </c>
      <c r="AD40" s="21"/>
      <c r="AE40" s="21"/>
      <c r="AF40" s="21"/>
      <c r="AG40" s="21"/>
      <c r="AH40" s="21"/>
      <c r="AI40" s="21"/>
      <c r="AJ40" s="21"/>
      <c r="AK40" s="26"/>
      <c r="AL40" s="21"/>
      <c r="AM40" s="21"/>
      <c r="AN40" s="21"/>
      <c r="AO40" s="21"/>
      <c r="AP40" s="82"/>
    </row>
    <row r="41" spans="1:42" s="32" customFormat="1">
      <c r="A41" s="114"/>
      <c r="B41" s="108"/>
      <c r="C41" s="117"/>
      <c r="D41" s="111"/>
      <c r="E41" s="111"/>
      <c r="F41" s="120"/>
      <c r="G41" s="123"/>
      <c r="H41" s="85"/>
      <c r="I41" s="82"/>
      <c r="J41" s="88"/>
      <c r="K41" s="126"/>
      <c r="L41" s="100"/>
      <c r="M41" s="111"/>
      <c r="N41" s="111"/>
      <c r="O41" s="111"/>
      <c r="P41" s="111"/>
      <c r="Q41" s="111"/>
      <c r="R41" s="111"/>
      <c r="S41" s="70"/>
      <c r="T41" s="21"/>
      <c r="U41" s="21"/>
      <c r="V41" s="21"/>
      <c r="W41" s="13"/>
      <c r="X41" s="13"/>
      <c r="Y41" s="13"/>
      <c r="Z41" s="15"/>
      <c r="AA41" s="13"/>
      <c r="AB41" s="90"/>
      <c r="AC41" s="31" t="s">
        <v>306</v>
      </c>
      <c r="AD41" s="21"/>
      <c r="AE41" s="21"/>
      <c r="AF41" s="21"/>
      <c r="AG41" s="21"/>
      <c r="AH41" s="21"/>
      <c r="AI41" s="21"/>
      <c r="AJ41" s="21"/>
      <c r="AK41" s="26"/>
      <c r="AL41" s="26"/>
      <c r="AM41" s="21"/>
      <c r="AN41" s="21"/>
      <c r="AO41" s="21"/>
      <c r="AP41" s="82"/>
    </row>
    <row r="42" spans="1:42" s="32" customFormat="1" ht="34.5">
      <c r="A42" s="114"/>
      <c r="B42" s="108"/>
      <c r="C42" s="117"/>
      <c r="D42" s="111"/>
      <c r="E42" s="111"/>
      <c r="F42" s="120"/>
      <c r="G42" s="123"/>
      <c r="H42" s="85"/>
      <c r="I42" s="82"/>
      <c r="J42" s="88"/>
      <c r="K42" s="126"/>
      <c r="L42" s="100"/>
      <c r="M42" s="111"/>
      <c r="N42" s="111"/>
      <c r="O42" s="111"/>
      <c r="P42" s="111"/>
      <c r="Q42" s="111"/>
      <c r="R42" s="111"/>
      <c r="S42" s="70"/>
      <c r="T42" s="21"/>
      <c r="U42" s="21"/>
      <c r="V42" s="21"/>
      <c r="W42" s="13"/>
      <c r="X42" s="13"/>
      <c r="Y42" s="13"/>
      <c r="Z42" s="15"/>
      <c r="AA42" s="13"/>
      <c r="AB42" s="90"/>
      <c r="AC42" s="74" t="s">
        <v>307</v>
      </c>
      <c r="AD42" s="21"/>
      <c r="AE42" s="21"/>
      <c r="AF42" s="21"/>
      <c r="AG42" s="21"/>
      <c r="AH42" s="21"/>
      <c r="AI42" s="21"/>
      <c r="AJ42" s="21"/>
      <c r="AK42" s="21"/>
      <c r="AL42" s="21"/>
      <c r="AM42" s="26"/>
      <c r="AN42" s="26"/>
      <c r="AO42" s="26"/>
      <c r="AP42" s="82"/>
    </row>
    <row r="43" spans="1:42" s="32" customFormat="1">
      <c r="A43" s="115"/>
      <c r="B43" s="109"/>
      <c r="C43" s="118"/>
      <c r="D43" s="112"/>
      <c r="E43" s="112"/>
      <c r="F43" s="121"/>
      <c r="G43" s="124"/>
      <c r="H43" s="86"/>
      <c r="I43" s="83"/>
      <c r="J43" s="89"/>
      <c r="K43" s="127"/>
      <c r="L43" s="100"/>
      <c r="M43" s="112"/>
      <c r="N43" s="112"/>
      <c r="O43" s="112"/>
      <c r="P43" s="112"/>
      <c r="Q43" s="112"/>
      <c r="R43" s="112"/>
      <c r="S43" s="70"/>
      <c r="T43" s="21"/>
      <c r="U43" s="21"/>
      <c r="V43" s="21"/>
      <c r="W43" s="13"/>
      <c r="X43" s="13"/>
      <c r="Y43" s="13"/>
      <c r="Z43" s="15"/>
      <c r="AA43" s="13"/>
      <c r="AB43" s="90"/>
      <c r="AC43" s="69" t="s">
        <v>358</v>
      </c>
      <c r="AD43" s="21"/>
      <c r="AE43" s="21"/>
      <c r="AF43" s="21"/>
      <c r="AG43" s="21"/>
      <c r="AH43" s="21"/>
      <c r="AI43" s="21"/>
      <c r="AJ43" s="21"/>
      <c r="AK43" s="21"/>
      <c r="AL43" s="21"/>
      <c r="AM43" s="21"/>
      <c r="AN43" s="21"/>
      <c r="AO43" s="26"/>
      <c r="AP43" s="83"/>
    </row>
    <row r="44" spans="1:42" s="32" customFormat="1" ht="51.75" customHeight="1">
      <c r="A44" s="113" t="s">
        <v>56</v>
      </c>
      <c r="B44" s="107" t="s">
        <v>57</v>
      </c>
      <c r="C44" s="116" t="s">
        <v>58</v>
      </c>
      <c r="D44" s="110">
        <v>40</v>
      </c>
      <c r="E44" s="110" t="s">
        <v>62</v>
      </c>
      <c r="F44" s="119">
        <v>4003</v>
      </c>
      <c r="G44" s="122" t="s">
        <v>63</v>
      </c>
      <c r="H44" s="84">
        <v>1400</v>
      </c>
      <c r="I44" s="81" t="s">
        <v>251</v>
      </c>
      <c r="J44" s="87">
        <v>2024003520096</v>
      </c>
      <c r="K44" s="125" t="s">
        <v>210</v>
      </c>
      <c r="L44" s="100">
        <v>321</v>
      </c>
      <c r="M44" s="110" t="s">
        <v>226</v>
      </c>
      <c r="N44" s="110" t="s">
        <v>77</v>
      </c>
      <c r="O44" s="110" t="s">
        <v>89</v>
      </c>
      <c r="P44" s="110" t="s">
        <v>85</v>
      </c>
      <c r="Q44" s="110" t="s">
        <v>86</v>
      </c>
      <c r="R44" s="81">
        <v>2</v>
      </c>
      <c r="S44" s="70"/>
      <c r="T44" s="21"/>
      <c r="U44" s="21"/>
      <c r="V44" s="21"/>
      <c r="W44" s="13"/>
      <c r="X44" s="13"/>
      <c r="Y44" s="13"/>
      <c r="Z44" s="15">
        <f t="shared" si="0"/>
        <v>0</v>
      </c>
      <c r="AA44" s="13"/>
      <c r="AB44" s="90"/>
      <c r="AC44" s="31" t="s">
        <v>297</v>
      </c>
      <c r="AD44" s="26"/>
      <c r="AE44" s="26"/>
      <c r="AF44" s="21"/>
      <c r="AG44" s="21"/>
      <c r="AH44" s="21"/>
      <c r="AI44" s="21"/>
      <c r="AJ44" s="21"/>
      <c r="AK44" s="21"/>
      <c r="AL44" s="21"/>
      <c r="AM44" s="21"/>
      <c r="AN44" s="21"/>
      <c r="AO44" s="21"/>
      <c r="AP44" s="81" t="s">
        <v>253</v>
      </c>
    </row>
    <row r="45" spans="1:42" s="32" customFormat="1" ht="51.75">
      <c r="A45" s="114"/>
      <c r="B45" s="108"/>
      <c r="C45" s="117"/>
      <c r="D45" s="111"/>
      <c r="E45" s="111"/>
      <c r="F45" s="120"/>
      <c r="G45" s="123"/>
      <c r="H45" s="85"/>
      <c r="I45" s="82"/>
      <c r="J45" s="88"/>
      <c r="K45" s="126"/>
      <c r="L45" s="100"/>
      <c r="M45" s="111"/>
      <c r="N45" s="111"/>
      <c r="O45" s="111"/>
      <c r="P45" s="111"/>
      <c r="Q45" s="111"/>
      <c r="R45" s="82"/>
      <c r="S45" s="70"/>
      <c r="T45" s="21"/>
      <c r="U45" s="21"/>
      <c r="V45" s="21"/>
      <c r="W45" s="13"/>
      <c r="X45" s="13"/>
      <c r="Y45" s="13"/>
      <c r="Z45" s="15"/>
      <c r="AA45" s="13"/>
      <c r="AB45" s="21"/>
      <c r="AC45" s="31" t="s">
        <v>291</v>
      </c>
      <c r="AD45" s="26"/>
      <c r="AE45" s="26"/>
      <c r="AF45" s="26"/>
      <c r="AG45" s="26"/>
      <c r="AH45" s="26"/>
      <c r="AI45" s="26"/>
      <c r="AJ45" s="26"/>
      <c r="AK45" s="26"/>
      <c r="AL45" s="26"/>
      <c r="AM45" s="26"/>
      <c r="AN45" s="26"/>
      <c r="AO45" s="26"/>
      <c r="AP45" s="82"/>
    </row>
    <row r="46" spans="1:42" s="32" customFormat="1" ht="69">
      <c r="A46" s="114"/>
      <c r="B46" s="108"/>
      <c r="C46" s="117"/>
      <c r="D46" s="111"/>
      <c r="E46" s="111"/>
      <c r="F46" s="120"/>
      <c r="G46" s="123"/>
      <c r="H46" s="85"/>
      <c r="I46" s="82"/>
      <c r="J46" s="88"/>
      <c r="K46" s="126"/>
      <c r="L46" s="100"/>
      <c r="M46" s="111"/>
      <c r="N46" s="111"/>
      <c r="O46" s="111"/>
      <c r="P46" s="111"/>
      <c r="Q46" s="111"/>
      <c r="R46" s="82"/>
      <c r="S46" s="70"/>
      <c r="T46" s="21"/>
      <c r="U46" s="21"/>
      <c r="V46" s="21"/>
      <c r="W46" s="13"/>
      <c r="X46" s="13"/>
      <c r="Y46" s="13"/>
      <c r="Z46" s="15"/>
      <c r="AA46" s="13"/>
      <c r="AB46" s="21"/>
      <c r="AC46" s="31" t="s">
        <v>308</v>
      </c>
      <c r="AD46" s="21"/>
      <c r="AE46" s="26"/>
      <c r="AF46" s="21"/>
      <c r="AG46" s="21"/>
      <c r="AH46" s="21"/>
      <c r="AI46" s="21"/>
      <c r="AJ46" s="21"/>
      <c r="AK46" s="21"/>
      <c r="AL46" s="21"/>
      <c r="AM46" s="21"/>
      <c r="AN46" s="21"/>
      <c r="AO46" s="21"/>
      <c r="AP46" s="82"/>
    </row>
    <row r="47" spans="1:42" s="32" customFormat="1">
      <c r="A47" s="114"/>
      <c r="B47" s="108"/>
      <c r="C47" s="117"/>
      <c r="D47" s="111"/>
      <c r="E47" s="111"/>
      <c r="F47" s="120"/>
      <c r="G47" s="123"/>
      <c r="H47" s="85"/>
      <c r="I47" s="82"/>
      <c r="J47" s="88"/>
      <c r="K47" s="126"/>
      <c r="L47" s="100"/>
      <c r="M47" s="111"/>
      <c r="N47" s="111"/>
      <c r="O47" s="111"/>
      <c r="P47" s="111"/>
      <c r="Q47" s="111"/>
      <c r="R47" s="82"/>
      <c r="S47" s="70"/>
      <c r="T47" s="21"/>
      <c r="U47" s="21"/>
      <c r="V47" s="21"/>
      <c r="W47" s="13"/>
      <c r="X47" s="13"/>
      <c r="Y47" s="13"/>
      <c r="Z47" s="15"/>
      <c r="AA47" s="13"/>
      <c r="AB47" s="21"/>
      <c r="AC47" s="31" t="s">
        <v>309</v>
      </c>
      <c r="AD47" s="21"/>
      <c r="AE47" s="21"/>
      <c r="AF47" s="21"/>
      <c r="AG47" s="26"/>
      <c r="AH47" s="21"/>
      <c r="AI47" s="21"/>
      <c r="AJ47" s="21"/>
      <c r="AK47" s="21"/>
      <c r="AL47" s="21"/>
      <c r="AM47" s="21"/>
      <c r="AN47" s="21"/>
      <c r="AO47" s="21"/>
      <c r="AP47" s="82"/>
    </row>
    <row r="48" spans="1:42" s="32" customFormat="1" ht="34.5">
      <c r="A48" s="114"/>
      <c r="B48" s="108"/>
      <c r="C48" s="117"/>
      <c r="D48" s="111"/>
      <c r="E48" s="111"/>
      <c r="F48" s="120"/>
      <c r="G48" s="123"/>
      <c r="H48" s="85"/>
      <c r="I48" s="82"/>
      <c r="J48" s="88"/>
      <c r="K48" s="126"/>
      <c r="L48" s="100"/>
      <c r="M48" s="111"/>
      <c r="N48" s="111"/>
      <c r="O48" s="111"/>
      <c r="P48" s="111"/>
      <c r="Q48" s="111"/>
      <c r="R48" s="82"/>
      <c r="S48" s="70"/>
      <c r="T48" s="21"/>
      <c r="U48" s="21"/>
      <c r="V48" s="21"/>
      <c r="W48" s="13"/>
      <c r="X48" s="13"/>
      <c r="Y48" s="13"/>
      <c r="Z48" s="15"/>
      <c r="AA48" s="13"/>
      <c r="AB48" s="21"/>
      <c r="AC48" s="31" t="s">
        <v>310</v>
      </c>
      <c r="AD48" s="21"/>
      <c r="AE48" s="21"/>
      <c r="AF48" s="21"/>
      <c r="AG48" s="21"/>
      <c r="AH48" s="26"/>
      <c r="AI48" s="26"/>
      <c r="AJ48" s="21"/>
      <c r="AK48" s="21"/>
      <c r="AL48" s="21"/>
      <c r="AM48" s="21"/>
      <c r="AN48" s="21"/>
      <c r="AO48" s="21"/>
      <c r="AP48" s="82"/>
    </row>
    <row r="49" spans="1:42" s="32" customFormat="1" ht="34.5">
      <c r="A49" s="114"/>
      <c r="B49" s="108"/>
      <c r="C49" s="117"/>
      <c r="D49" s="111"/>
      <c r="E49" s="111"/>
      <c r="F49" s="120"/>
      <c r="G49" s="123"/>
      <c r="H49" s="85"/>
      <c r="I49" s="82"/>
      <c r="J49" s="88"/>
      <c r="K49" s="126"/>
      <c r="L49" s="100"/>
      <c r="M49" s="111"/>
      <c r="N49" s="111"/>
      <c r="O49" s="111"/>
      <c r="P49" s="111"/>
      <c r="Q49" s="111"/>
      <c r="R49" s="82"/>
      <c r="S49" s="70"/>
      <c r="T49" s="21"/>
      <c r="U49" s="21"/>
      <c r="V49" s="21"/>
      <c r="W49" s="13"/>
      <c r="X49" s="13"/>
      <c r="Y49" s="13"/>
      <c r="Z49" s="15"/>
      <c r="AA49" s="13"/>
      <c r="AB49" s="21"/>
      <c r="AC49" s="31" t="s">
        <v>311</v>
      </c>
      <c r="AD49" s="21"/>
      <c r="AE49" s="21"/>
      <c r="AF49" s="21"/>
      <c r="AG49" s="21"/>
      <c r="AH49" s="21"/>
      <c r="AI49" s="21"/>
      <c r="AJ49" s="26"/>
      <c r="AK49" s="21"/>
      <c r="AL49" s="21"/>
      <c r="AM49" s="21"/>
      <c r="AN49" s="21"/>
      <c r="AO49" s="21"/>
      <c r="AP49" s="82"/>
    </row>
    <row r="50" spans="1:42" s="32" customFormat="1">
      <c r="A50" s="114"/>
      <c r="B50" s="108"/>
      <c r="C50" s="117"/>
      <c r="D50" s="111"/>
      <c r="E50" s="111"/>
      <c r="F50" s="120"/>
      <c r="G50" s="123"/>
      <c r="H50" s="85"/>
      <c r="I50" s="82"/>
      <c r="J50" s="88"/>
      <c r="K50" s="126"/>
      <c r="L50" s="100"/>
      <c r="M50" s="111"/>
      <c r="N50" s="111"/>
      <c r="O50" s="111"/>
      <c r="P50" s="111"/>
      <c r="Q50" s="111"/>
      <c r="R50" s="82"/>
      <c r="S50" s="70"/>
      <c r="T50" s="21"/>
      <c r="U50" s="21"/>
      <c r="V50" s="21"/>
      <c r="W50" s="13"/>
      <c r="X50" s="13"/>
      <c r="Y50" s="13"/>
      <c r="Z50" s="15"/>
      <c r="AA50" s="13"/>
      <c r="AB50" s="21"/>
      <c r="AC50" s="31" t="s">
        <v>312</v>
      </c>
      <c r="AD50" s="21"/>
      <c r="AE50" s="21"/>
      <c r="AF50" s="21"/>
      <c r="AG50" s="21"/>
      <c r="AH50" s="21"/>
      <c r="AI50" s="21"/>
      <c r="AJ50" s="21"/>
      <c r="AK50" s="26"/>
      <c r="AL50" s="21"/>
      <c r="AM50" s="21"/>
      <c r="AN50" s="21"/>
      <c r="AO50" s="21"/>
      <c r="AP50" s="82"/>
    </row>
    <row r="51" spans="1:42" s="32" customFormat="1">
      <c r="A51" s="114"/>
      <c r="B51" s="108"/>
      <c r="C51" s="117"/>
      <c r="D51" s="111"/>
      <c r="E51" s="111"/>
      <c r="F51" s="120"/>
      <c r="G51" s="123"/>
      <c r="H51" s="85"/>
      <c r="I51" s="82"/>
      <c r="J51" s="88"/>
      <c r="K51" s="126"/>
      <c r="L51" s="100"/>
      <c r="M51" s="111"/>
      <c r="N51" s="111"/>
      <c r="O51" s="111"/>
      <c r="P51" s="111"/>
      <c r="Q51" s="111"/>
      <c r="R51" s="82"/>
      <c r="S51" s="70"/>
      <c r="T51" s="21"/>
      <c r="U51" s="21"/>
      <c r="V51" s="21"/>
      <c r="W51" s="13"/>
      <c r="X51" s="13"/>
      <c r="Y51" s="13"/>
      <c r="Z51" s="15"/>
      <c r="AA51" s="13"/>
      <c r="AB51" s="21"/>
      <c r="AC51" s="31" t="s">
        <v>313</v>
      </c>
      <c r="AD51" s="21"/>
      <c r="AE51" s="21"/>
      <c r="AF51" s="21"/>
      <c r="AG51" s="21"/>
      <c r="AH51" s="21"/>
      <c r="AI51" s="21"/>
      <c r="AJ51" s="21"/>
      <c r="AK51" s="26"/>
      <c r="AL51" s="26"/>
      <c r="AM51" s="21"/>
      <c r="AN51" s="21"/>
      <c r="AO51" s="21"/>
      <c r="AP51" s="82"/>
    </row>
    <row r="52" spans="1:42" s="32" customFormat="1" ht="34.5">
      <c r="A52" s="114"/>
      <c r="B52" s="108"/>
      <c r="C52" s="117"/>
      <c r="D52" s="111"/>
      <c r="E52" s="111"/>
      <c r="F52" s="120"/>
      <c r="G52" s="123"/>
      <c r="H52" s="85"/>
      <c r="I52" s="82"/>
      <c r="J52" s="88"/>
      <c r="K52" s="126"/>
      <c r="L52" s="100"/>
      <c r="M52" s="111"/>
      <c r="N52" s="111"/>
      <c r="O52" s="111"/>
      <c r="P52" s="111"/>
      <c r="Q52" s="111"/>
      <c r="R52" s="82"/>
      <c r="S52" s="70"/>
      <c r="T52" s="21"/>
      <c r="U52" s="21"/>
      <c r="V52" s="21"/>
      <c r="W52" s="13"/>
      <c r="X52" s="13"/>
      <c r="Y52" s="13"/>
      <c r="Z52" s="15"/>
      <c r="AA52" s="13"/>
      <c r="AB52" s="21"/>
      <c r="AC52" s="74" t="s">
        <v>314</v>
      </c>
      <c r="AD52" s="21"/>
      <c r="AE52" s="21"/>
      <c r="AF52" s="21"/>
      <c r="AG52" s="21"/>
      <c r="AH52" s="21"/>
      <c r="AI52" s="21"/>
      <c r="AJ52" s="21"/>
      <c r="AK52" s="21"/>
      <c r="AL52" s="21"/>
      <c r="AM52" s="26"/>
      <c r="AN52" s="26"/>
      <c r="AO52" s="26"/>
      <c r="AP52" s="82"/>
    </row>
    <row r="53" spans="1:42" s="32" customFormat="1">
      <c r="A53" s="115"/>
      <c r="B53" s="109"/>
      <c r="C53" s="118"/>
      <c r="D53" s="112"/>
      <c r="E53" s="112"/>
      <c r="F53" s="121"/>
      <c r="G53" s="124"/>
      <c r="H53" s="86"/>
      <c r="I53" s="83"/>
      <c r="J53" s="89"/>
      <c r="K53" s="127"/>
      <c r="L53" s="100"/>
      <c r="M53" s="112"/>
      <c r="N53" s="112"/>
      <c r="O53" s="112"/>
      <c r="P53" s="112"/>
      <c r="Q53" s="112"/>
      <c r="R53" s="83"/>
      <c r="S53" s="70"/>
      <c r="T53" s="21"/>
      <c r="U53" s="21"/>
      <c r="V53" s="21"/>
      <c r="W53" s="13"/>
      <c r="X53" s="13"/>
      <c r="Y53" s="13"/>
      <c r="Z53" s="15"/>
      <c r="AA53" s="13"/>
      <c r="AB53" s="21"/>
      <c r="AC53" s="69" t="s">
        <v>359</v>
      </c>
      <c r="AD53" s="21"/>
      <c r="AE53" s="21"/>
      <c r="AF53" s="21"/>
      <c r="AG53" s="21"/>
      <c r="AH53" s="21"/>
      <c r="AI53" s="21"/>
      <c r="AJ53" s="21"/>
      <c r="AK53" s="21"/>
      <c r="AL53" s="21"/>
      <c r="AM53" s="21"/>
      <c r="AN53" s="21"/>
      <c r="AO53" s="26"/>
      <c r="AP53" s="83"/>
    </row>
    <row r="54" spans="1:42" s="32" customFormat="1" ht="34.5">
      <c r="A54" s="113" t="s">
        <v>56</v>
      </c>
      <c r="B54" s="107" t="s">
        <v>57</v>
      </c>
      <c r="C54" s="116" t="s">
        <v>58</v>
      </c>
      <c r="D54" s="110">
        <v>40</v>
      </c>
      <c r="E54" s="110" t="s">
        <v>62</v>
      </c>
      <c r="F54" s="119">
        <v>4003</v>
      </c>
      <c r="G54" s="122" t="s">
        <v>63</v>
      </c>
      <c r="H54" s="84">
        <v>1400</v>
      </c>
      <c r="I54" s="81" t="s">
        <v>251</v>
      </c>
      <c r="J54" s="87">
        <v>2024003520096</v>
      </c>
      <c r="K54" s="125" t="s">
        <v>210</v>
      </c>
      <c r="L54" s="100">
        <v>322</v>
      </c>
      <c r="M54" s="110">
        <v>4003020</v>
      </c>
      <c r="N54" s="110" t="s">
        <v>90</v>
      </c>
      <c r="O54" s="110" t="s">
        <v>91</v>
      </c>
      <c r="P54" s="110" t="s">
        <v>92</v>
      </c>
      <c r="Q54" s="110" t="s">
        <v>90</v>
      </c>
      <c r="R54" s="81">
        <v>3</v>
      </c>
      <c r="S54" s="14" t="s">
        <v>136</v>
      </c>
      <c r="T54" s="21"/>
      <c r="U54" s="14" t="s">
        <v>227</v>
      </c>
      <c r="V54" s="14" t="s">
        <v>145</v>
      </c>
      <c r="W54" s="15">
        <v>2221658990</v>
      </c>
      <c r="X54" s="13"/>
      <c r="Y54" s="13"/>
      <c r="Z54" s="15">
        <f t="shared" si="0"/>
        <v>2221658990</v>
      </c>
      <c r="AA54" s="13"/>
      <c r="AB54" s="90" t="s">
        <v>228</v>
      </c>
      <c r="AC54" s="31" t="s">
        <v>315</v>
      </c>
      <c r="AD54" s="36"/>
      <c r="AE54" s="36"/>
      <c r="AF54" s="37"/>
      <c r="AG54" s="37"/>
      <c r="AH54" s="37"/>
      <c r="AI54" s="37"/>
      <c r="AJ54" s="37"/>
      <c r="AK54" s="37"/>
      <c r="AL54" s="37"/>
      <c r="AM54" s="37"/>
      <c r="AN54" s="37"/>
      <c r="AO54" s="37"/>
      <c r="AP54" s="81" t="s">
        <v>253</v>
      </c>
    </row>
    <row r="55" spans="1:42" s="32" customFormat="1" ht="34.5">
      <c r="A55" s="114"/>
      <c r="B55" s="108"/>
      <c r="C55" s="117"/>
      <c r="D55" s="111"/>
      <c r="E55" s="111"/>
      <c r="F55" s="120"/>
      <c r="G55" s="123"/>
      <c r="H55" s="85"/>
      <c r="I55" s="82"/>
      <c r="J55" s="88"/>
      <c r="K55" s="126"/>
      <c r="L55" s="100"/>
      <c r="M55" s="111"/>
      <c r="N55" s="111"/>
      <c r="O55" s="111"/>
      <c r="P55" s="111"/>
      <c r="Q55" s="111"/>
      <c r="R55" s="82"/>
      <c r="S55" s="14" t="s">
        <v>54</v>
      </c>
      <c r="T55" s="21"/>
      <c r="U55" s="14" t="s">
        <v>229</v>
      </c>
      <c r="V55" s="14" t="s">
        <v>139</v>
      </c>
      <c r="W55" s="15">
        <v>2825425934</v>
      </c>
      <c r="X55" s="13"/>
      <c r="Y55" s="13"/>
      <c r="Z55" s="15">
        <f t="shared" si="0"/>
        <v>2825425934</v>
      </c>
      <c r="AA55" s="13"/>
      <c r="AB55" s="90"/>
      <c r="AC55" s="106" t="s">
        <v>291</v>
      </c>
      <c r="AD55" s="94"/>
      <c r="AE55" s="94"/>
      <c r="AF55" s="94"/>
      <c r="AG55" s="90"/>
      <c r="AH55" s="90"/>
      <c r="AI55" s="90"/>
      <c r="AJ55" s="90"/>
      <c r="AK55" s="90"/>
      <c r="AL55" s="90"/>
      <c r="AM55" s="90"/>
      <c r="AN55" s="90"/>
      <c r="AO55" s="90"/>
      <c r="AP55" s="82"/>
    </row>
    <row r="56" spans="1:42" s="32" customFormat="1" ht="34.5">
      <c r="A56" s="114"/>
      <c r="B56" s="108"/>
      <c r="C56" s="117"/>
      <c r="D56" s="111"/>
      <c r="E56" s="111"/>
      <c r="F56" s="120"/>
      <c r="G56" s="123"/>
      <c r="H56" s="85"/>
      <c r="I56" s="82"/>
      <c r="J56" s="88"/>
      <c r="K56" s="126"/>
      <c r="L56" s="100"/>
      <c r="M56" s="111"/>
      <c r="N56" s="111"/>
      <c r="O56" s="111"/>
      <c r="P56" s="111"/>
      <c r="Q56" s="111"/>
      <c r="R56" s="82"/>
      <c r="S56" s="14" t="s">
        <v>136</v>
      </c>
      <c r="T56" s="21"/>
      <c r="U56" s="14" t="s">
        <v>230</v>
      </c>
      <c r="V56" s="14" t="s">
        <v>50</v>
      </c>
      <c r="W56" s="15">
        <v>1295967744</v>
      </c>
      <c r="X56" s="13"/>
      <c r="Y56" s="13"/>
      <c r="Z56" s="15">
        <f t="shared" si="0"/>
        <v>1295967744</v>
      </c>
      <c r="AA56" s="13"/>
      <c r="AB56" s="90"/>
      <c r="AC56" s="101"/>
      <c r="AD56" s="94"/>
      <c r="AE56" s="94"/>
      <c r="AF56" s="94"/>
      <c r="AG56" s="90"/>
      <c r="AH56" s="90"/>
      <c r="AI56" s="90"/>
      <c r="AJ56" s="90"/>
      <c r="AK56" s="90"/>
      <c r="AL56" s="90"/>
      <c r="AM56" s="90"/>
      <c r="AN56" s="90"/>
      <c r="AO56" s="90"/>
      <c r="AP56" s="82"/>
    </row>
    <row r="57" spans="1:42" s="32" customFormat="1" ht="34.5">
      <c r="A57" s="114"/>
      <c r="B57" s="108"/>
      <c r="C57" s="117"/>
      <c r="D57" s="111"/>
      <c r="E57" s="111"/>
      <c r="F57" s="120"/>
      <c r="G57" s="123"/>
      <c r="H57" s="85"/>
      <c r="I57" s="82"/>
      <c r="J57" s="88"/>
      <c r="K57" s="126"/>
      <c r="L57" s="100"/>
      <c r="M57" s="111"/>
      <c r="N57" s="111"/>
      <c r="O57" s="111"/>
      <c r="P57" s="111"/>
      <c r="Q57" s="111"/>
      <c r="R57" s="82"/>
      <c r="S57" s="14" t="s">
        <v>136</v>
      </c>
      <c r="T57" s="21"/>
      <c r="U57" s="14" t="s">
        <v>231</v>
      </c>
      <c r="V57" s="14" t="s">
        <v>51</v>
      </c>
      <c r="W57" s="15">
        <v>185138249</v>
      </c>
      <c r="X57" s="13"/>
      <c r="Y57" s="13"/>
      <c r="Z57" s="15">
        <f t="shared" si="0"/>
        <v>185138249</v>
      </c>
      <c r="AA57" s="13"/>
      <c r="AB57" s="90"/>
      <c r="AC57" s="102"/>
      <c r="AD57" s="94"/>
      <c r="AE57" s="94"/>
      <c r="AF57" s="94"/>
      <c r="AG57" s="90"/>
      <c r="AH57" s="90"/>
      <c r="AI57" s="90"/>
      <c r="AJ57" s="90"/>
      <c r="AK57" s="90"/>
      <c r="AL57" s="90"/>
      <c r="AM57" s="90"/>
      <c r="AN57" s="90"/>
      <c r="AO57" s="90"/>
      <c r="AP57" s="82"/>
    </row>
    <row r="58" spans="1:42" s="32" customFormat="1" ht="34.5">
      <c r="A58" s="115"/>
      <c r="B58" s="109"/>
      <c r="C58" s="118"/>
      <c r="D58" s="112"/>
      <c r="E58" s="112"/>
      <c r="F58" s="121"/>
      <c r="G58" s="124"/>
      <c r="H58" s="86"/>
      <c r="I58" s="83"/>
      <c r="J58" s="89"/>
      <c r="K58" s="127"/>
      <c r="L58" s="100"/>
      <c r="M58" s="112"/>
      <c r="N58" s="112"/>
      <c r="O58" s="112"/>
      <c r="P58" s="112"/>
      <c r="Q58" s="112"/>
      <c r="R58" s="83"/>
      <c r="S58" s="14" t="s">
        <v>216</v>
      </c>
      <c r="T58" s="21"/>
      <c r="U58" s="14" t="s">
        <v>232</v>
      </c>
      <c r="V58" s="14" t="s">
        <v>52</v>
      </c>
      <c r="W58" s="15">
        <v>1481105993</v>
      </c>
      <c r="X58" s="13"/>
      <c r="Y58" s="13"/>
      <c r="Z58" s="15">
        <f t="shared" si="0"/>
        <v>1481105993</v>
      </c>
      <c r="AA58" s="13"/>
      <c r="AB58" s="90"/>
      <c r="AC58" s="69" t="s">
        <v>360</v>
      </c>
      <c r="AD58" s="37"/>
      <c r="AE58" s="37"/>
      <c r="AF58" s="36"/>
      <c r="AG58" s="37"/>
      <c r="AH58" s="37"/>
      <c r="AI58" s="37"/>
      <c r="AJ58" s="37"/>
      <c r="AK58" s="37"/>
      <c r="AL58" s="37"/>
      <c r="AM58" s="37"/>
      <c r="AN58" s="37"/>
      <c r="AO58" s="37"/>
      <c r="AP58" s="83"/>
    </row>
    <row r="59" spans="1:42" s="32" customFormat="1" ht="69" customHeight="1">
      <c r="A59" s="113" t="s">
        <v>56</v>
      </c>
      <c r="B59" s="107" t="s">
        <v>57</v>
      </c>
      <c r="C59" s="116" t="s">
        <v>58</v>
      </c>
      <c r="D59" s="110">
        <v>40</v>
      </c>
      <c r="E59" s="110" t="s">
        <v>62</v>
      </c>
      <c r="F59" s="119">
        <v>4003</v>
      </c>
      <c r="G59" s="122" t="s">
        <v>63</v>
      </c>
      <c r="H59" s="84">
        <v>1400</v>
      </c>
      <c r="I59" s="81" t="s">
        <v>251</v>
      </c>
      <c r="J59" s="87">
        <v>2024003520096</v>
      </c>
      <c r="K59" s="125" t="s">
        <v>210</v>
      </c>
      <c r="L59" s="100">
        <v>325</v>
      </c>
      <c r="M59" s="110" t="s">
        <v>233</v>
      </c>
      <c r="N59" s="110" t="s">
        <v>90</v>
      </c>
      <c r="O59" s="110" t="s">
        <v>97</v>
      </c>
      <c r="P59" s="110" t="s">
        <v>92</v>
      </c>
      <c r="Q59" s="110" t="s">
        <v>90</v>
      </c>
      <c r="R59" s="81">
        <v>5</v>
      </c>
      <c r="S59" s="70"/>
      <c r="T59" s="21"/>
      <c r="U59" s="21"/>
      <c r="V59" s="21"/>
      <c r="W59" s="13"/>
      <c r="X59" s="13"/>
      <c r="Y59" s="13"/>
      <c r="Z59" s="15">
        <f t="shared" si="0"/>
        <v>0</v>
      </c>
      <c r="AA59" s="13"/>
      <c r="AB59" s="90"/>
      <c r="AC59" s="31" t="s">
        <v>316</v>
      </c>
      <c r="AD59" s="26"/>
      <c r="AE59" s="26"/>
      <c r="AF59" s="21"/>
      <c r="AG59" s="21"/>
      <c r="AH59" s="21"/>
      <c r="AI59" s="21"/>
      <c r="AJ59" s="21"/>
      <c r="AK59" s="21"/>
      <c r="AL59" s="21"/>
      <c r="AM59" s="21"/>
      <c r="AN59" s="21"/>
      <c r="AO59" s="21"/>
      <c r="AP59" s="81" t="s">
        <v>253</v>
      </c>
    </row>
    <row r="60" spans="1:42" s="32" customFormat="1" ht="51.75">
      <c r="A60" s="114"/>
      <c r="B60" s="108"/>
      <c r="C60" s="117"/>
      <c r="D60" s="111"/>
      <c r="E60" s="111"/>
      <c r="F60" s="120"/>
      <c r="G60" s="123"/>
      <c r="H60" s="85"/>
      <c r="I60" s="82"/>
      <c r="J60" s="88"/>
      <c r="K60" s="126"/>
      <c r="L60" s="100"/>
      <c r="M60" s="111"/>
      <c r="N60" s="111"/>
      <c r="O60" s="111"/>
      <c r="P60" s="111"/>
      <c r="Q60" s="111"/>
      <c r="R60" s="82"/>
      <c r="S60" s="70"/>
      <c r="T60" s="21"/>
      <c r="U60" s="21"/>
      <c r="V60" s="21"/>
      <c r="W60" s="13"/>
      <c r="X60" s="13"/>
      <c r="Y60" s="13"/>
      <c r="Z60" s="15"/>
      <c r="AA60" s="13"/>
      <c r="AB60" s="90"/>
      <c r="AC60" s="31" t="s">
        <v>291</v>
      </c>
      <c r="AD60" s="26"/>
      <c r="AE60" s="26"/>
      <c r="AF60" s="26"/>
      <c r="AG60" s="26"/>
      <c r="AH60" s="26"/>
      <c r="AI60" s="26"/>
      <c r="AJ60" s="26"/>
      <c r="AK60" s="26"/>
      <c r="AL60" s="26"/>
      <c r="AM60" s="26"/>
      <c r="AN60" s="26"/>
      <c r="AO60" s="26"/>
      <c r="AP60" s="82"/>
    </row>
    <row r="61" spans="1:42" s="32" customFormat="1">
      <c r="A61" s="115"/>
      <c r="B61" s="109"/>
      <c r="C61" s="118"/>
      <c r="D61" s="112"/>
      <c r="E61" s="112"/>
      <c r="F61" s="121"/>
      <c r="G61" s="124"/>
      <c r="H61" s="86"/>
      <c r="I61" s="83"/>
      <c r="J61" s="89"/>
      <c r="K61" s="127"/>
      <c r="L61" s="100"/>
      <c r="M61" s="112"/>
      <c r="N61" s="112"/>
      <c r="O61" s="112"/>
      <c r="P61" s="112"/>
      <c r="Q61" s="112"/>
      <c r="R61" s="83"/>
      <c r="S61" s="70"/>
      <c r="T61" s="21"/>
      <c r="U61" s="21"/>
      <c r="V61" s="21"/>
      <c r="W61" s="13"/>
      <c r="X61" s="13"/>
      <c r="Y61" s="13"/>
      <c r="Z61" s="15"/>
      <c r="AA61" s="13"/>
      <c r="AB61" s="90"/>
      <c r="AC61" s="69" t="s">
        <v>361</v>
      </c>
      <c r="AD61" s="21"/>
      <c r="AE61" s="21"/>
      <c r="AF61" s="21"/>
      <c r="AG61" s="21"/>
      <c r="AH61" s="21"/>
      <c r="AI61" s="21"/>
      <c r="AJ61" s="21"/>
      <c r="AK61" s="21"/>
      <c r="AL61" s="21"/>
      <c r="AM61" s="21"/>
      <c r="AN61" s="21"/>
      <c r="AO61" s="26"/>
      <c r="AP61" s="83"/>
    </row>
    <row r="62" spans="1:42" s="32" customFormat="1" ht="69" customHeight="1">
      <c r="A62" s="113" t="s">
        <v>56</v>
      </c>
      <c r="B62" s="107" t="s">
        <v>57</v>
      </c>
      <c r="C62" s="116" t="s">
        <v>58</v>
      </c>
      <c r="D62" s="110">
        <v>40</v>
      </c>
      <c r="E62" s="110" t="s">
        <v>62</v>
      </c>
      <c r="F62" s="119">
        <v>4003</v>
      </c>
      <c r="G62" s="122" t="s">
        <v>63</v>
      </c>
      <c r="H62" s="84">
        <v>1400</v>
      </c>
      <c r="I62" s="81" t="s">
        <v>251</v>
      </c>
      <c r="J62" s="87">
        <v>2024003520096</v>
      </c>
      <c r="K62" s="125" t="s">
        <v>210</v>
      </c>
      <c r="L62" s="100">
        <v>328</v>
      </c>
      <c r="M62" s="110" t="s">
        <v>233</v>
      </c>
      <c r="N62" s="110" t="s">
        <v>90</v>
      </c>
      <c r="O62" s="110" t="s">
        <v>105</v>
      </c>
      <c r="P62" s="110" t="s">
        <v>106</v>
      </c>
      <c r="Q62" s="110" t="s">
        <v>107</v>
      </c>
      <c r="R62" s="81">
        <v>2</v>
      </c>
      <c r="S62" s="70"/>
      <c r="T62" s="21"/>
      <c r="U62" s="21"/>
      <c r="V62" s="21"/>
      <c r="W62" s="13"/>
      <c r="X62" s="13"/>
      <c r="Y62" s="13"/>
      <c r="Z62" s="15">
        <f t="shared" si="0"/>
        <v>0</v>
      </c>
      <c r="AA62" s="13"/>
      <c r="AB62" s="90"/>
      <c r="AC62" s="31" t="s">
        <v>300</v>
      </c>
      <c r="AD62" s="26"/>
      <c r="AE62" s="26"/>
      <c r="AF62" s="21"/>
      <c r="AG62" s="21"/>
      <c r="AH62" s="21"/>
      <c r="AI62" s="21"/>
      <c r="AJ62" s="21"/>
      <c r="AK62" s="21"/>
      <c r="AL62" s="21"/>
      <c r="AM62" s="21"/>
      <c r="AN62" s="21"/>
      <c r="AO62" s="21"/>
      <c r="AP62" s="81" t="s">
        <v>253</v>
      </c>
    </row>
    <row r="63" spans="1:42" s="32" customFormat="1" ht="51.75">
      <c r="A63" s="114"/>
      <c r="B63" s="108"/>
      <c r="C63" s="117"/>
      <c r="D63" s="111"/>
      <c r="E63" s="111"/>
      <c r="F63" s="120"/>
      <c r="G63" s="123"/>
      <c r="H63" s="85"/>
      <c r="I63" s="82"/>
      <c r="J63" s="88"/>
      <c r="K63" s="126"/>
      <c r="L63" s="100"/>
      <c r="M63" s="111"/>
      <c r="N63" s="111"/>
      <c r="O63" s="111"/>
      <c r="P63" s="111"/>
      <c r="Q63" s="111"/>
      <c r="R63" s="82"/>
      <c r="S63" s="70"/>
      <c r="T63" s="21"/>
      <c r="U63" s="21"/>
      <c r="V63" s="21"/>
      <c r="W63" s="13"/>
      <c r="X63" s="13"/>
      <c r="Y63" s="13"/>
      <c r="Z63" s="15"/>
      <c r="AA63" s="13"/>
      <c r="AB63" s="90"/>
      <c r="AC63" s="31" t="s">
        <v>317</v>
      </c>
      <c r="AD63" s="21"/>
      <c r="AE63" s="26"/>
      <c r="AF63" s="21"/>
      <c r="AG63" s="21"/>
      <c r="AH63" s="21"/>
      <c r="AI63" s="21"/>
      <c r="AJ63" s="21"/>
      <c r="AK63" s="21"/>
      <c r="AL63" s="21"/>
      <c r="AM63" s="21"/>
      <c r="AN63" s="21"/>
      <c r="AO63" s="21"/>
      <c r="AP63" s="82"/>
    </row>
    <row r="64" spans="1:42" s="32" customFormat="1">
      <c r="A64" s="114"/>
      <c r="B64" s="108"/>
      <c r="C64" s="117"/>
      <c r="D64" s="111"/>
      <c r="E64" s="111"/>
      <c r="F64" s="120"/>
      <c r="G64" s="123"/>
      <c r="H64" s="85"/>
      <c r="I64" s="82"/>
      <c r="J64" s="88"/>
      <c r="K64" s="126"/>
      <c r="L64" s="100"/>
      <c r="M64" s="111"/>
      <c r="N64" s="111"/>
      <c r="O64" s="111"/>
      <c r="P64" s="111"/>
      <c r="Q64" s="111"/>
      <c r="R64" s="82"/>
      <c r="S64" s="70"/>
      <c r="T64" s="21"/>
      <c r="U64" s="21"/>
      <c r="V64" s="21"/>
      <c r="W64" s="13"/>
      <c r="X64" s="13"/>
      <c r="Y64" s="13"/>
      <c r="Z64" s="15"/>
      <c r="AA64" s="13"/>
      <c r="AB64" s="90"/>
      <c r="AC64" s="31" t="s">
        <v>302</v>
      </c>
      <c r="AD64" s="21"/>
      <c r="AE64" s="21"/>
      <c r="AF64" s="21"/>
      <c r="AG64" s="26"/>
      <c r="AH64" s="21"/>
      <c r="AI64" s="21"/>
      <c r="AJ64" s="21"/>
      <c r="AK64" s="21"/>
      <c r="AL64" s="21"/>
      <c r="AM64" s="21"/>
      <c r="AN64" s="21"/>
      <c r="AO64" s="21"/>
      <c r="AP64" s="82"/>
    </row>
    <row r="65" spans="1:42" s="32" customFormat="1" ht="34.5">
      <c r="A65" s="114"/>
      <c r="B65" s="108"/>
      <c r="C65" s="117"/>
      <c r="D65" s="111"/>
      <c r="E65" s="111"/>
      <c r="F65" s="120"/>
      <c r="G65" s="123"/>
      <c r="H65" s="85"/>
      <c r="I65" s="82"/>
      <c r="J65" s="88"/>
      <c r="K65" s="126"/>
      <c r="L65" s="100"/>
      <c r="M65" s="111"/>
      <c r="N65" s="111"/>
      <c r="O65" s="111"/>
      <c r="P65" s="111"/>
      <c r="Q65" s="111"/>
      <c r="R65" s="82"/>
      <c r="S65" s="70"/>
      <c r="T65" s="21"/>
      <c r="U65" s="21"/>
      <c r="V65" s="21"/>
      <c r="W65" s="13"/>
      <c r="X65" s="13"/>
      <c r="Y65" s="13"/>
      <c r="Z65" s="15"/>
      <c r="AA65" s="13"/>
      <c r="AB65" s="90"/>
      <c r="AC65" s="31" t="s">
        <v>303</v>
      </c>
      <c r="AD65" s="21"/>
      <c r="AE65" s="21"/>
      <c r="AF65" s="21"/>
      <c r="AG65" s="21"/>
      <c r="AH65" s="26"/>
      <c r="AI65" s="26"/>
      <c r="AJ65" s="21"/>
      <c r="AK65" s="21"/>
      <c r="AL65" s="21"/>
      <c r="AM65" s="21"/>
      <c r="AN65" s="21"/>
      <c r="AO65" s="21"/>
      <c r="AP65" s="82"/>
    </row>
    <row r="66" spans="1:42" s="32" customFormat="1" ht="34.5">
      <c r="A66" s="114"/>
      <c r="B66" s="108"/>
      <c r="C66" s="117"/>
      <c r="D66" s="111"/>
      <c r="E66" s="111"/>
      <c r="F66" s="120"/>
      <c r="G66" s="123"/>
      <c r="H66" s="85"/>
      <c r="I66" s="82"/>
      <c r="J66" s="88"/>
      <c r="K66" s="126"/>
      <c r="L66" s="100"/>
      <c r="M66" s="111"/>
      <c r="N66" s="111"/>
      <c r="O66" s="111"/>
      <c r="P66" s="111"/>
      <c r="Q66" s="111"/>
      <c r="R66" s="82"/>
      <c r="S66" s="70"/>
      <c r="T66" s="21"/>
      <c r="U66" s="21"/>
      <c r="V66" s="21"/>
      <c r="W66" s="13"/>
      <c r="X66" s="13"/>
      <c r="Y66" s="13"/>
      <c r="Z66" s="15"/>
      <c r="AA66" s="13"/>
      <c r="AB66" s="90"/>
      <c r="AC66" s="31" t="s">
        <v>304</v>
      </c>
      <c r="AD66" s="21"/>
      <c r="AE66" s="21"/>
      <c r="AF66" s="21"/>
      <c r="AG66" s="21"/>
      <c r="AH66" s="21"/>
      <c r="AI66" s="21"/>
      <c r="AJ66" s="26"/>
      <c r="AK66" s="21"/>
      <c r="AL66" s="21"/>
      <c r="AM66" s="21"/>
      <c r="AN66" s="21"/>
      <c r="AO66" s="21"/>
      <c r="AP66" s="82"/>
    </row>
    <row r="67" spans="1:42" s="32" customFormat="1">
      <c r="A67" s="114"/>
      <c r="B67" s="108"/>
      <c r="C67" s="117"/>
      <c r="D67" s="111"/>
      <c r="E67" s="111"/>
      <c r="F67" s="120"/>
      <c r="G67" s="123"/>
      <c r="H67" s="85"/>
      <c r="I67" s="82"/>
      <c r="J67" s="88"/>
      <c r="K67" s="126"/>
      <c r="L67" s="100"/>
      <c r="M67" s="111"/>
      <c r="N67" s="111"/>
      <c r="O67" s="111"/>
      <c r="P67" s="111"/>
      <c r="Q67" s="111"/>
      <c r="R67" s="82"/>
      <c r="S67" s="70"/>
      <c r="T67" s="21"/>
      <c r="U67" s="21"/>
      <c r="V67" s="21"/>
      <c r="W67" s="13"/>
      <c r="X67" s="13"/>
      <c r="Y67" s="13"/>
      <c r="Z67" s="15"/>
      <c r="AA67" s="13"/>
      <c r="AB67" s="90"/>
      <c r="AC67" s="31" t="s">
        <v>305</v>
      </c>
      <c r="AD67" s="21"/>
      <c r="AE67" s="21"/>
      <c r="AF67" s="21"/>
      <c r="AG67" s="21"/>
      <c r="AH67" s="21"/>
      <c r="AI67" s="21"/>
      <c r="AJ67" s="21"/>
      <c r="AK67" s="26"/>
      <c r="AL67" s="21"/>
      <c r="AM67" s="21"/>
      <c r="AN67" s="21"/>
      <c r="AO67" s="21"/>
      <c r="AP67" s="82"/>
    </row>
    <row r="68" spans="1:42" s="32" customFormat="1">
      <c r="A68" s="114"/>
      <c r="B68" s="108"/>
      <c r="C68" s="117"/>
      <c r="D68" s="111"/>
      <c r="E68" s="111"/>
      <c r="F68" s="120"/>
      <c r="G68" s="123"/>
      <c r="H68" s="85"/>
      <c r="I68" s="82"/>
      <c r="J68" s="88"/>
      <c r="K68" s="126"/>
      <c r="L68" s="100"/>
      <c r="M68" s="111"/>
      <c r="N68" s="111"/>
      <c r="O68" s="111"/>
      <c r="P68" s="111"/>
      <c r="Q68" s="111"/>
      <c r="R68" s="82"/>
      <c r="S68" s="70"/>
      <c r="T68" s="21"/>
      <c r="U68" s="21"/>
      <c r="V68" s="21"/>
      <c r="W68" s="13"/>
      <c r="X68" s="13"/>
      <c r="Y68" s="13"/>
      <c r="Z68" s="15"/>
      <c r="AA68" s="13"/>
      <c r="AB68" s="90"/>
      <c r="AC68" s="31" t="s">
        <v>306</v>
      </c>
      <c r="AD68" s="21"/>
      <c r="AE68" s="21"/>
      <c r="AF68" s="21"/>
      <c r="AG68" s="21"/>
      <c r="AH68" s="21"/>
      <c r="AI68" s="21"/>
      <c r="AJ68" s="21"/>
      <c r="AK68" s="26"/>
      <c r="AL68" s="26"/>
      <c r="AM68" s="21"/>
      <c r="AN68" s="21"/>
      <c r="AO68" s="21"/>
      <c r="AP68" s="82"/>
    </row>
    <row r="69" spans="1:42" s="32" customFormat="1" ht="34.5">
      <c r="A69" s="114"/>
      <c r="B69" s="108"/>
      <c r="C69" s="117"/>
      <c r="D69" s="111"/>
      <c r="E69" s="111"/>
      <c r="F69" s="120"/>
      <c r="G69" s="123"/>
      <c r="H69" s="85"/>
      <c r="I69" s="82"/>
      <c r="J69" s="88"/>
      <c r="K69" s="126"/>
      <c r="L69" s="100"/>
      <c r="M69" s="111"/>
      <c r="N69" s="111"/>
      <c r="O69" s="111"/>
      <c r="P69" s="111"/>
      <c r="Q69" s="111"/>
      <c r="R69" s="82"/>
      <c r="S69" s="70"/>
      <c r="T69" s="21"/>
      <c r="U69" s="21"/>
      <c r="V69" s="21"/>
      <c r="W69" s="13"/>
      <c r="X69" s="13"/>
      <c r="Y69" s="13"/>
      <c r="Z69" s="15"/>
      <c r="AA69" s="13"/>
      <c r="AB69" s="90"/>
      <c r="AC69" s="74" t="s">
        <v>307</v>
      </c>
      <c r="AD69" s="21"/>
      <c r="AE69" s="21"/>
      <c r="AF69" s="21"/>
      <c r="AG69" s="21"/>
      <c r="AH69" s="21"/>
      <c r="AI69" s="21"/>
      <c r="AJ69" s="21"/>
      <c r="AK69" s="21"/>
      <c r="AL69" s="21"/>
      <c r="AM69" s="26"/>
      <c r="AN69" s="26"/>
      <c r="AO69" s="26"/>
      <c r="AP69" s="82"/>
    </row>
    <row r="70" spans="1:42" s="32" customFormat="1">
      <c r="A70" s="115"/>
      <c r="B70" s="109"/>
      <c r="C70" s="118"/>
      <c r="D70" s="112"/>
      <c r="E70" s="112"/>
      <c r="F70" s="121"/>
      <c r="G70" s="124"/>
      <c r="H70" s="86"/>
      <c r="I70" s="83"/>
      <c r="J70" s="89"/>
      <c r="K70" s="127"/>
      <c r="L70" s="100"/>
      <c r="M70" s="112"/>
      <c r="N70" s="112"/>
      <c r="O70" s="112"/>
      <c r="P70" s="112"/>
      <c r="Q70" s="112"/>
      <c r="R70" s="83"/>
      <c r="S70" s="70"/>
      <c r="T70" s="21"/>
      <c r="U70" s="21"/>
      <c r="V70" s="21"/>
      <c r="W70" s="13"/>
      <c r="X70" s="13"/>
      <c r="Y70" s="13"/>
      <c r="Z70" s="15"/>
      <c r="AA70" s="13"/>
      <c r="AB70" s="90"/>
      <c r="AC70" s="69" t="s">
        <v>362</v>
      </c>
      <c r="AD70" s="21"/>
      <c r="AE70" s="21"/>
      <c r="AF70" s="21"/>
      <c r="AG70" s="21"/>
      <c r="AH70" s="21"/>
      <c r="AI70" s="21"/>
      <c r="AJ70" s="21"/>
      <c r="AK70" s="21"/>
      <c r="AL70" s="21"/>
      <c r="AM70" s="21"/>
      <c r="AN70" s="21"/>
      <c r="AO70" s="26"/>
      <c r="AP70" s="83"/>
    </row>
    <row r="71" spans="1:42" s="32" customFormat="1" ht="69" customHeight="1">
      <c r="A71" s="113" t="s">
        <v>56</v>
      </c>
      <c r="B71" s="107" t="s">
        <v>57</v>
      </c>
      <c r="C71" s="116" t="s">
        <v>58</v>
      </c>
      <c r="D71" s="110">
        <v>40</v>
      </c>
      <c r="E71" s="110" t="s">
        <v>62</v>
      </c>
      <c r="F71" s="119">
        <v>4003</v>
      </c>
      <c r="G71" s="122" t="s">
        <v>63</v>
      </c>
      <c r="H71" s="84">
        <v>1400</v>
      </c>
      <c r="I71" s="81" t="s">
        <v>251</v>
      </c>
      <c r="J71" s="87">
        <v>2024003520096</v>
      </c>
      <c r="K71" s="125" t="s">
        <v>210</v>
      </c>
      <c r="L71" s="100">
        <v>330</v>
      </c>
      <c r="M71" s="110" t="s">
        <v>233</v>
      </c>
      <c r="N71" s="110" t="s">
        <v>90</v>
      </c>
      <c r="O71" s="110" t="s">
        <v>109</v>
      </c>
      <c r="P71" s="110" t="s">
        <v>106</v>
      </c>
      <c r="Q71" s="110" t="s">
        <v>107</v>
      </c>
      <c r="R71" s="81">
        <v>3</v>
      </c>
      <c r="S71" s="70"/>
      <c r="T71" s="21"/>
      <c r="U71" s="21"/>
      <c r="V71" s="21"/>
      <c r="W71" s="13"/>
      <c r="X71" s="13"/>
      <c r="Y71" s="13"/>
      <c r="Z71" s="15">
        <f t="shared" si="0"/>
        <v>0</v>
      </c>
      <c r="AA71" s="13"/>
      <c r="AB71" s="90"/>
      <c r="AC71" s="31" t="s">
        <v>297</v>
      </c>
      <c r="AD71" s="26"/>
      <c r="AE71" s="26"/>
      <c r="AF71" s="21"/>
      <c r="AG71" s="21"/>
      <c r="AH71" s="21"/>
      <c r="AI71" s="21"/>
      <c r="AJ71" s="21"/>
      <c r="AK71" s="21"/>
      <c r="AL71" s="21"/>
      <c r="AM71" s="21"/>
      <c r="AN71" s="21"/>
      <c r="AO71" s="21"/>
      <c r="AP71" s="81" t="s">
        <v>253</v>
      </c>
    </row>
    <row r="72" spans="1:42" s="32" customFormat="1" ht="51.75">
      <c r="A72" s="114"/>
      <c r="B72" s="108"/>
      <c r="C72" s="117"/>
      <c r="D72" s="111"/>
      <c r="E72" s="111"/>
      <c r="F72" s="120"/>
      <c r="G72" s="123"/>
      <c r="H72" s="85"/>
      <c r="I72" s="82"/>
      <c r="J72" s="88"/>
      <c r="K72" s="126"/>
      <c r="L72" s="100"/>
      <c r="M72" s="111"/>
      <c r="N72" s="111"/>
      <c r="O72" s="111"/>
      <c r="P72" s="111"/>
      <c r="Q72" s="111"/>
      <c r="R72" s="82"/>
      <c r="S72" s="70"/>
      <c r="T72" s="21"/>
      <c r="U72" s="21"/>
      <c r="V72" s="21"/>
      <c r="W72" s="13"/>
      <c r="X72" s="13"/>
      <c r="Y72" s="13"/>
      <c r="Z72" s="15"/>
      <c r="AA72" s="13"/>
      <c r="AB72" s="21"/>
      <c r="AC72" s="31" t="s">
        <v>291</v>
      </c>
      <c r="AD72" s="26"/>
      <c r="AE72" s="26"/>
      <c r="AF72" s="26"/>
      <c r="AG72" s="26"/>
      <c r="AH72" s="26"/>
      <c r="AI72" s="26"/>
      <c r="AJ72" s="26"/>
      <c r="AK72" s="26"/>
      <c r="AL72" s="26"/>
      <c r="AM72" s="26"/>
      <c r="AN72" s="26"/>
      <c r="AO72" s="26"/>
      <c r="AP72" s="82"/>
    </row>
    <row r="73" spans="1:42" s="32" customFormat="1" ht="69">
      <c r="A73" s="114"/>
      <c r="B73" s="108"/>
      <c r="C73" s="117"/>
      <c r="D73" s="111"/>
      <c r="E73" s="111"/>
      <c r="F73" s="120"/>
      <c r="G73" s="123"/>
      <c r="H73" s="85"/>
      <c r="I73" s="82"/>
      <c r="J73" s="88"/>
      <c r="K73" s="126"/>
      <c r="L73" s="100"/>
      <c r="M73" s="111"/>
      <c r="N73" s="111"/>
      <c r="O73" s="111"/>
      <c r="P73" s="111"/>
      <c r="Q73" s="111"/>
      <c r="R73" s="82"/>
      <c r="S73" s="70"/>
      <c r="T73" s="21"/>
      <c r="U73" s="21"/>
      <c r="V73" s="21"/>
      <c r="W73" s="13"/>
      <c r="X73" s="13"/>
      <c r="Y73" s="13"/>
      <c r="Z73" s="15"/>
      <c r="AA73" s="13"/>
      <c r="AB73" s="21"/>
      <c r="AC73" s="31" t="s">
        <v>318</v>
      </c>
      <c r="AD73" s="21"/>
      <c r="AE73" s="26"/>
      <c r="AF73" s="21"/>
      <c r="AG73" s="21"/>
      <c r="AH73" s="21"/>
      <c r="AI73" s="21"/>
      <c r="AJ73" s="21"/>
      <c r="AK73" s="21"/>
      <c r="AL73" s="21"/>
      <c r="AM73" s="21"/>
      <c r="AN73" s="21"/>
      <c r="AO73" s="21"/>
      <c r="AP73" s="82"/>
    </row>
    <row r="74" spans="1:42" s="32" customFormat="1">
      <c r="A74" s="114"/>
      <c r="B74" s="108"/>
      <c r="C74" s="117"/>
      <c r="D74" s="111"/>
      <c r="E74" s="111"/>
      <c r="F74" s="120"/>
      <c r="G74" s="123"/>
      <c r="H74" s="85"/>
      <c r="I74" s="82"/>
      <c r="J74" s="88"/>
      <c r="K74" s="126"/>
      <c r="L74" s="100"/>
      <c r="M74" s="111"/>
      <c r="N74" s="111"/>
      <c r="O74" s="111"/>
      <c r="P74" s="111"/>
      <c r="Q74" s="111"/>
      <c r="R74" s="82"/>
      <c r="S74" s="70"/>
      <c r="T74" s="21"/>
      <c r="U74" s="21"/>
      <c r="V74" s="21"/>
      <c r="W74" s="13"/>
      <c r="X74" s="13"/>
      <c r="Y74" s="13"/>
      <c r="Z74" s="15"/>
      <c r="AA74" s="13"/>
      <c r="AB74" s="21"/>
      <c r="AC74" s="31" t="s">
        <v>309</v>
      </c>
      <c r="AD74" s="21"/>
      <c r="AE74" s="21"/>
      <c r="AF74" s="21"/>
      <c r="AG74" s="26"/>
      <c r="AH74" s="21"/>
      <c r="AI74" s="21"/>
      <c r="AJ74" s="21"/>
      <c r="AK74" s="21"/>
      <c r="AL74" s="21"/>
      <c r="AM74" s="21"/>
      <c r="AN74" s="21"/>
      <c r="AO74" s="21"/>
      <c r="AP74" s="82"/>
    </row>
    <row r="75" spans="1:42" s="32" customFormat="1" ht="34.5">
      <c r="A75" s="114"/>
      <c r="B75" s="108"/>
      <c r="C75" s="117"/>
      <c r="D75" s="111"/>
      <c r="E75" s="111"/>
      <c r="F75" s="120"/>
      <c r="G75" s="123"/>
      <c r="H75" s="85"/>
      <c r="I75" s="82"/>
      <c r="J75" s="88"/>
      <c r="K75" s="126"/>
      <c r="L75" s="100"/>
      <c r="M75" s="111"/>
      <c r="N75" s="111"/>
      <c r="O75" s="111"/>
      <c r="P75" s="111"/>
      <c r="Q75" s="111"/>
      <c r="R75" s="82"/>
      <c r="S75" s="70"/>
      <c r="T75" s="21"/>
      <c r="U75" s="21"/>
      <c r="V75" s="21"/>
      <c r="W75" s="13"/>
      <c r="X75" s="13"/>
      <c r="Y75" s="13"/>
      <c r="Z75" s="15"/>
      <c r="AA75" s="13"/>
      <c r="AB75" s="21"/>
      <c r="AC75" s="31" t="s">
        <v>310</v>
      </c>
      <c r="AD75" s="21"/>
      <c r="AE75" s="21"/>
      <c r="AF75" s="21"/>
      <c r="AG75" s="21"/>
      <c r="AH75" s="26"/>
      <c r="AI75" s="26"/>
      <c r="AJ75" s="21"/>
      <c r="AK75" s="21"/>
      <c r="AL75" s="21"/>
      <c r="AM75" s="21"/>
      <c r="AN75" s="21"/>
      <c r="AO75" s="21"/>
      <c r="AP75" s="82"/>
    </row>
    <row r="76" spans="1:42" s="32" customFormat="1" ht="34.5">
      <c r="A76" s="114"/>
      <c r="B76" s="108"/>
      <c r="C76" s="117"/>
      <c r="D76" s="111"/>
      <c r="E76" s="111"/>
      <c r="F76" s="120"/>
      <c r="G76" s="123"/>
      <c r="H76" s="85"/>
      <c r="I76" s="82"/>
      <c r="J76" s="88"/>
      <c r="K76" s="126"/>
      <c r="L76" s="100"/>
      <c r="M76" s="111"/>
      <c r="N76" s="111"/>
      <c r="O76" s="111"/>
      <c r="P76" s="111"/>
      <c r="Q76" s="111"/>
      <c r="R76" s="82"/>
      <c r="S76" s="70"/>
      <c r="T76" s="21"/>
      <c r="U76" s="21"/>
      <c r="V76" s="21"/>
      <c r="W76" s="13"/>
      <c r="X76" s="13"/>
      <c r="Y76" s="13"/>
      <c r="Z76" s="15"/>
      <c r="AA76" s="13"/>
      <c r="AB76" s="21"/>
      <c r="AC76" s="31" t="s">
        <v>311</v>
      </c>
      <c r="AD76" s="21"/>
      <c r="AE76" s="21"/>
      <c r="AF76" s="21"/>
      <c r="AG76" s="21"/>
      <c r="AH76" s="21"/>
      <c r="AI76" s="21"/>
      <c r="AJ76" s="26"/>
      <c r="AK76" s="21"/>
      <c r="AL76" s="21"/>
      <c r="AM76" s="21"/>
      <c r="AN76" s="21"/>
      <c r="AO76" s="21"/>
      <c r="AP76" s="82"/>
    </row>
    <row r="77" spans="1:42" s="32" customFormat="1">
      <c r="A77" s="114"/>
      <c r="B77" s="108"/>
      <c r="C77" s="117"/>
      <c r="D77" s="111"/>
      <c r="E77" s="111"/>
      <c r="F77" s="120"/>
      <c r="G77" s="123"/>
      <c r="H77" s="85"/>
      <c r="I77" s="82"/>
      <c r="J77" s="88"/>
      <c r="K77" s="126"/>
      <c r="L77" s="100"/>
      <c r="M77" s="111"/>
      <c r="N77" s="111"/>
      <c r="O77" s="111"/>
      <c r="P77" s="111"/>
      <c r="Q77" s="111"/>
      <c r="R77" s="82"/>
      <c r="S77" s="70"/>
      <c r="T77" s="21"/>
      <c r="U77" s="21"/>
      <c r="V77" s="21"/>
      <c r="W77" s="13"/>
      <c r="X77" s="13"/>
      <c r="Y77" s="13"/>
      <c r="Z77" s="15"/>
      <c r="AA77" s="13"/>
      <c r="AB77" s="21"/>
      <c r="AC77" s="31" t="s">
        <v>312</v>
      </c>
      <c r="AD77" s="21"/>
      <c r="AE77" s="21"/>
      <c r="AF77" s="21"/>
      <c r="AG77" s="21"/>
      <c r="AH77" s="21"/>
      <c r="AI77" s="21"/>
      <c r="AJ77" s="21"/>
      <c r="AK77" s="26"/>
      <c r="AL77" s="21"/>
      <c r="AM77" s="21"/>
      <c r="AN77" s="21"/>
      <c r="AO77" s="21"/>
      <c r="AP77" s="82"/>
    </row>
    <row r="78" spans="1:42" s="32" customFormat="1">
      <c r="A78" s="114"/>
      <c r="B78" s="108"/>
      <c r="C78" s="117"/>
      <c r="D78" s="111"/>
      <c r="E78" s="111"/>
      <c r="F78" s="120"/>
      <c r="G78" s="123"/>
      <c r="H78" s="85"/>
      <c r="I78" s="82"/>
      <c r="J78" s="88"/>
      <c r="K78" s="126"/>
      <c r="L78" s="100"/>
      <c r="M78" s="111"/>
      <c r="N78" s="111"/>
      <c r="O78" s="111"/>
      <c r="P78" s="111"/>
      <c r="Q78" s="111"/>
      <c r="R78" s="82"/>
      <c r="S78" s="70"/>
      <c r="T78" s="21"/>
      <c r="U78" s="21"/>
      <c r="V78" s="21"/>
      <c r="W78" s="13"/>
      <c r="X78" s="13"/>
      <c r="Y78" s="13"/>
      <c r="Z78" s="15"/>
      <c r="AA78" s="13"/>
      <c r="AB78" s="21"/>
      <c r="AC78" s="31" t="s">
        <v>313</v>
      </c>
      <c r="AD78" s="21"/>
      <c r="AE78" s="21"/>
      <c r="AF78" s="21"/>
      <c r="AG78" s="21"/>
      <c r="AH78" s="21"/>
      <c r="AI78" s="21"/>
      <c r="AJ78" s="21"/>
      <c r="AK78" s="26"/>
      <c r="AL78" s="26"/>
      <c r="AM78" s="21"/>
      <c r="AN78" s="21"/>
      <c r="AO78" s="21"/>
      <c r="AP78" s="82"/>
    </row>
    <row r="79" spans="1:42" s="32" customFormat="1" ht="34.5">
      <c r="A79" s="114"/>
      <c r="B79" s="108"/>
      <c r="C79" s="117"/>
      <c r="D79" s="111"/>
      <c r="E79" s="111"/>
      <c r="F79" s="120"/>
      <c r="G79" s="123"/>
      <c r="H79" s="85"/>
      <c r="I79" s="82"/>
      <c r="J79" s="88"/>
      <c r="K79" s="126"/>
      <c r="L79" s="100"/>
      <c r="M79" s="111"/>
      <c r="N79" s="111"/>
      <c r="O79" s="111"/>
      <c r="P79" s="111"/>
      <c r="Q79" s="111"/>
      <c r="R79" s="82"/>
      <c r="S79" s="70"/>
      <c r="T79" s="21"/>
      <c r="U79" s="21"/>
      <c r="V79" s="21"/>
      <c r="W79" s="13"/>
      <c r="X79" s="13"/>
      <c r="Y79" s="13"/>
      <c r="Z79" s="15"/>
      <c r="AA79" s="13"/>
      <c r="AB79" s="21"/>
      <c r="AC79" s="74" t="s">
        <v>314</v>
      </c>
      <c r="AD79" s="21"/>
      <c r="AE79" s="21"/>
      <c r="AF79" s="21"/>
      <c r="AG79" s="21"/>
      <c r="AH79" s="21"/>
      <c r="AI79" s="21"/>
      <c r="AJ79" s="21"/>
      <c r="AK79" s="21"/>
      <c r="AL79" s="21"/>
      <c r="AM79" s="26"/>
      <c r="AN79" s="26"/>
      <c r="AO79" s="26"/>
      <c r="AP79" s="82"/>
    </row>
    <row r="80" spans="1:42" s="32" customFormat="1">
      <c r="A80" s="115"/>
      <c r="B80" s="109"/>
      <c r="C80" s="118"/>
      <c r="D80" s="112"/>
      <c r="E80" s="112"/>
      <c r="F80" s="121"/>
      <c r="G80" s="124"/>
      <c r="H80" s="86"/>
      <c r="I80" s="83"/>
      <c r="J80" s="89"/>
      <c r="K80" s="127"/>
      <c r="L80" s="100"/>
      <c r="M80" s="112"/>
      <c r="N80" s="112"/>
      <c r="O80" s="112"/>
      <c r="P80" s="112"/>
      <c r="Q80" s="112"/>
      <c r="R80" s="83"/>
      <c r="S80" s="70"/>
      <c r="T80" s="21"/>
      <c r="U80" s="21"/>
      <c r="V80" s="21"/>
      <c r="W80" s="13"/>
      <c r="X80" s="13"/>
      <c r="Y80" s="13"/>
      <c r="Z80" s="15"/>
      <c r="AA80" s="13"/>
      <c r="AB80" s="21"/>
      <c r="AC80" s="69" t="s">
        <v>363</v>
      </c>
      <c r="AD80" s="21"/>
      <c r="AE80" s="21"/>
      <c r="AF80" s="21"/>
      <c r="AG80" s="21"/>
      <c r="AH80" s="21"/>
      <c r="AI80" s="21"/>
      <c r="AJ80" s="21"/>
      <c r="AK80" s="21"/>
      <c r="AL80" s="21"/>
      <c r="AM80" s="21"/>
      <c r="AN80" s="21"/>
      <c r="AO80" s="26"/>
      <c r="AP80" s="83"/>
    </row>
    <row r="81" spans="1:42" s="32" customFormat="1" ht="51.75">
      <c r="A81" s="113" t="s">
        <v>56</v>
      </c>
      <c r="B81" s="107" t="s">
        <v>57</v>
      </c>
      <c r="C81" s="116" t="s">
        <v>58</v>
      </c>
      <c r="D81" s="110">
        <v>40</v>
      </c>
      <c r="E81" s="110" t="s">
        <v>62</v>
      </c>
      <c r="F81" s="119">
        <v>4003</v>
      </c>
      <c r="G81" s="122" t="s">
        <v>63</v>
      </c>
      <c r="H81" s="84">
        <v>1400</v>
      </c>
      <c r="I81" s="81" t="s">
        <v>251</v>
      </c>
      <c r="J81" s="87">
        <v>2024003520096</v>
      </c>
      <c r="K81" s="125" t="s">
        <v>210</v>
      </c>
      <c r="L81" s="100">
        <v>324</v>
      </c>
      <c r="M81" s="110">
        <v>4003018</v>
      </c>
      <c r="N81" s="128" t="s">
        <v>94</v>
      </c>
      <c r="O81" s="110" t="s">
        <v>95</v>
      </c>
      <c r="P81" s="110" t="s">
        <v>96</v>
      </c>
      <c r="Q81" s="110" t="s">
        <v>94</v>
      </c>
      <c r="R81" s="81">
        <v>4</v>
      </c>
      <c r="S81" s="14" t="s">
        <v>136</v>
      </c>
      <c r="T81" s="21"/>
      <c r="U81" s="14" t="s">
        <v>234</v>
      </c>
      <c r="V81" s="14" t="s">
        <v>145</v>
      </c>
      <c r="W81" s="15">
        <v>2519850000</v>
      </c>
      <c r="X81" s="13"/>
      <c r="Y81" s="13"/>
      <c r="Z81" s="15">
        <f t="shared" si="0"/>
        <v>2519850000</v>
      </c>
      <c r="AA81" s="13"/>
      <c r="AB81" s="98" t="s">
        <v>235</v>
      </c>
      <c r="AC81" s="37" t="s">
        <v>319</v>
      </c>
      <c r="AD81" s="36"/>
      <c r="AE81" s="36"/>
      <c r="AF81" s="37"/>
      <c r="AG81" s="37"/>
      <c r="AH81" s="37"/>
      <c r="AI81" s="37"/>
      <c r="AJ81" s="37"/>
      <c r="AK81" s="37"/>
      <c r="AL81" s="37"/>
      <c r="AM81" s="37"/>
      <c r="AN81" s="37"/>
      <c r="AO81" s="37"/>
      <c r="AP81" s="81" t="s">
        <v>253</v>
      </c>
    </row>
    <row r="82" spans="1:42" s="32" customFormat="1" ht="51.75">
      <c r="A82" s="114"/>
      <c r="B82" s="108"/>
      <c r="C82" s="117"/>
      <c r="D82" s="111"/>
      <c r="E82" s="111"/>
      <c r="F82" s="120"/>
      <c r="G82" s="123"/>
      <c r="H82" s="85"/>
      <c r="I82" s="82"/>
      <c r="J82" s="88"/>
      <c r="K82" s="126"/>
      <c r="L82" s="100"/>
      <c r="M82" s="111"/>
      <c r="N82" s="129"/>
      <c r="O82" s="111"/>
      <c r="P82" s="111"/>
      <c r="Q82" s="111"/>
      <c r="R82" s="82"/>
      <c r="S82" s="14" t="s">
        <v>136</v>
      </c>
      <c r="T82" s="21"/>
      <c r="U82" s="14" t="s">
        <v>236</v>
      </c>
      <c r="V82" s="14" t="s">
        <v>139</v>
      </c>
      <c r="W82" s="15">
        <v>2519850000</v>
      </c>
      <c r="X82" s="13"/>
      <c r="Y82" s="13"/>
      <c r="Z82" s="15">
        <f t="shared" si="0"/>
        <v>2519850000</v>
      </c>
      <c r="AA82" s="13"/>
      <c r="AB82" s="98"/>
      <c r="AC82" s="37" t="s">
        <v>291</v>
      </c>
      <c r="AD82" s="36"/>
      <c r="AE82" s="36"/>
      <c r="AF82" s="36"/>
      <c r="AG82" s="36"/>
      <c r="AH82" s="36"/>
      <c r="AI82" s="36"/>
      <c r="AJ82" s="36"/>
      <c r="AK82" s="36"/>
      <c r="AL82" s="36"/>
      <c r="AM82" s="36"/>
      <c r="AN82" s="36"/>
      <c r="AO82" s="36"/>
      <c r="AP82" s="82"/>
    </row>
    <row r="83" spans="1:42" s="32" customFormat="1" ht="51.75">
      <c r="A83" s="114"/>
      <c r="B83" s="108"/>
      <c r="C83" s="117"/>
      <c r="D83" s="111"/>
      <c r="E83" s="111"/>
      <c r="F83" s="120"/>
      <c r="G83" s="123"/>
      <c r="H83" s="85"/>
      <c r="I83" s="82"/>
      <c r="J83" s="88"/>
      <c r="K83" s="126"/>
      <c r="L83" s="100"/>
      <c r="M83" s="111"/>
      <c r="N83" s="129"/>
      <c r="O83" s="111"/>
      <c r="P83" s="111"/>
      <c r="Q83" s="111"/>
      <c r="R83" s="82"/>
      <c r="S83" s="14" t="s">
        <v>136</v>
      </c>
      <c r="T83" s="21"/>
      <c r="U83" s="14" t="s">
        <v>237</v>
      </c>
      <c r="V83" s="14" t="s">
        <v>50</v>
      </c>
      <c r="W83" s="15">
        <v>417026821</v>
      </c>
      <c r="X83" s="13"/>
      <c r="Y83" s="13"/>
      <c r="Z83" s="15">
        <f t="shared" si="0"/>
        <v>417026821</v>
      </c>
      <c r="AA83" s="13"/>
      <c r="AB83" s="98"/>
      <c r="AC83" s="37" t="s">
        <v>320</v>
      </c>
      <c r="AD83" s="36"/>
      <c r="AE83" s="36"/>
      <c r="AF83" s="36"/>
      <c r="AG83" s="37"/>
      <c r="AH83" s="37"/>
      <c r="AI83" s="37"/>
      <c r="AJ83" s="37"/>
      <c r="AK83" s="37"/>
      <c r="AL83" s="37"/>
      <c r="AM83" s="37"/>
      <c r="AN83" s="37"/>
      <c r="AO83" s="37"/>
      <c r="AP83" s="82"/>
    </row>
    <row r="84" spans="1:42" s="32" customFormat="1" ht="34.5">
      <c r="A84" s="114"/>
      <c r="B84" s="108"/>
      <c r="C84" s="117"/>
      <c r="D84" s="111"/>
      <c r="E84" s="111"/>
      <c r="F84" s="120"/>
      <c r="G84" s="123"/>
      <c r="H84" s="85"/>
      <c r="I84" s="82"/>
      <c r="J84" s="88"/>
      <c r="K84" s="126"/>
      <c r="L84" s="100"/>
      <c r="M84" s="111"/>
      <c r="N84" s="129"/>
      <c r="O84" s="111"/>
      <c r="P84" s="111"/>
      <c r="Q84" s="111"/>
      <c r="R84" s="82"/>
      <c r="S84" s="14" t="s">
        <v>238</v>
      </c>
      <c r="T84" s="21"/>
      <c r="U84" s="14" t="s">
        <v>239</v>
      </c>
      <c r="V84" s="14" t="s">
        <v>50</v>
      </c>
      <c r="W84" s="15">
        <v>1052885679</v>
      </c>
      <c r="X84" s="13"/>
      <c r="Y84" s="13"/>
      <c r="Z84" s="15">
        <f t="shared" si="0"/>
        <v>1052885679</v>
      </c>
      <c r="AA84" s="13"/>
      <c r="AB84" s="98"/>
      <c r="AC84" s="37" t="s">
        <v>293</v>
      </c>
      <c r="AD84" s="37"/>
      <c r="AE84" s="37"/>
      <c r="AF84" s="37"/>
      <c r="AG84" s="36"/>
      <c r="AH84" s="37"/>
      <c r="AI84" s="37"/>
      <c r="AJ84" s="37"/>
      <c r="AK84" s="37"/>
      <c r="AL84" s="37"/>
      <c r="AM84" s="37"/>
      <c r="AN84" s="37"/>
      <c r="AO84" s="37"/>
      <c r="AP84" s="82"/>
    </row>
    <row r="85" spans="1:42" s="32" customFormat="1" ht="34.5">
      <c r="A85" s="114"/>
      <c r="B85" s="108"/>
      <c r="C85" s="117"/>
      <c r="D85" s="111"/>
      <c r="E85" s="111"/>
      <c r="F85" s="120"/>
      <c r="G85" s="123"/>
      <c r="H85" s="85"/>
      <c r="I85" s="82"/>
      <c r="J85" s="88"/>
      <c r="K85" s="126"/>
      <c r="L85" s="100"/>
      <c r="M85" s="111"/>
      <c r="N85" s="129"/>
      <c r="O85" s="111"/>
      <c r="P85" s="111"/>
      <c r="Q85" s="111"/>
      <c r="R85" s="82"/>
      <c r="S85" s="14" t="s">
        <v>136</v>
      </c>
      <c r="T85" s="21"/>
      <c r="U85" s="14" t="s">
        <v>240</v>
      </c>
      <c r="V85" s="14" t="s">
        <v>51</v>
      </c>
      <c r="W85" s="15">
        <v>209987500</v>
      </c>
      <c r="X85" s="13"/>
      <c r="Y85" s="13"/>
      <c r="Z85" s="15">
        <f t="shared" si="0"/>
        <v>209987500</v>
      </c>
      <c r="AA85" s="13"/>
      <c r="AB85" s="98"/>
      <c r="AC85" s="37" t="s">
        <v>294</v>
      </c>
      <c r="AD85" s="37"/>
      <c r="AE85" s="37"/>
      <c r="AF85" s="37"/>
      <c r="AG85" s="37"/>
      <c r="AH85" s="36"/>
      <c r="AI85" s="36"/>
      <c r="AJ85" s="36"/>
      <c r="AK85" s="37"/>
      <c r="AL85" s="37"/>
      <c r="AM85" s="37"/>
      <c r="AN85" s="37"/>
      <c r="AO85" s="37"/>
      <c r="AP85" s="82"/>
    </row>
    <row r="86" spans="1:42" s="32" customFormat="1" ht="34.5">
      <c r="A86" s="115"/>
      <c r="B86" s="108"/>
      <c r="C86" s="118"/>
      <c r="D86" s="112"/>
      <c r="E86" s="112"/>
      <c r="F86" s="121"/>
      <c r="G86" s="124"/>
      <c r="H86" s="86"/>
      <c r="I86" s="83"/>
      <c r="J86" s="89"/>
      <c r="K86" s="127"/>
      <c r="L86" s="100"/>
      <c r="M86" s="112"/>
      <c r="N86" s="130"/>
      <c r="O86" s="111"/>
      <c r="P86" s="112"/>
      <c r="Q86" s="112"/>
      <c r="R86" s="82"/>
      <c r="S86" s="14" t="s">
        <v>216</v>
      </c>
      <c r="T86" s="21"/>
      <c r="U86" s="14" t="s">
        <v>241</v>
      </c>
      <c r="V86" s="14" t="s">
        <v>52</v>
      </c>
      <c r="W86" s="15">
        <v>1679900000</v>
      </c>
      <c r="X86" s="13"/>
      <c r="Y86" s="13"/>
      <c r="Z86" s="15">
        <f t="shared" si="0"/>
        <v>1679900000</v>
      </c>
      <c r="AA86" s="13"/>
      <c r="AB86" s="98"/>
      <c r="AC86" s="37" t="s">
        <v>295</v>
      </c>
      <c r="AD86" s="37"/>
      <c r="AE86" s="37"/>
      <c r="AF86" s="37"/>
      <c r="AG86" s="37"/>
      <c r="AH86" s="37"/>
      <c r="AI86" s="37"/>
      <c r="AJ86" s="37"/>
      <c r="AK86" s="36"/>
      <c r="AL86" s="36"/>
      <c r="AM86" s="36"/>
      <c r="AN86" s="36"/>
      <c r="AO86" s="36"/>
      <c r="AP86" s="82"/>
    </row>
    <row r="87" spans="1:42" s="32" customFormat="1">
      <c r="A87" s="59"/>
      <c r="B87" s="109"/>
      <c r="C87" s="75"/>
      <c r="D87" s="57"/>
      <c r="E87" s="57"/>
      <c r="F87" s="60"/>
      <c r="G87" s="76"/>
      <c r="H87" s="54"/>
      <c r="I87" s="28"/>
      <c r="J87" s="55"/>
      <c r="K87" s="58"/>
      <c r="L87" s="100"/>
      <c r="M87" s="57"/>
      <c r="N87" s="61"/>
      <c r="O87" s="112"/>
      <c r="P87" s="57"/>
      <c r="Q87" s="57"/>
      <c r="R87" s="83"/>
      <c r="S87" s="14"/>
      <c r="T87" s="21"/>
      <c r="U87" s="14"/>
      <c r="V87" s="14"/>
      <c r="W87" s="15"/>
      <c r="X87" s="13"/>
      <c r="Y87" s="13"/>
      <c r="Z87" s="15"/>
      <c r="AA87" s="13"/>
      <c r="AB87" s="98"/>
      <c r="AC87" s="69" t="s">
        <v>364</v>
      </c>
      <c r="AD87" s="37"/>
      <c r="AE87" s="37"/>
      <c r="AF87" s="37"/>
      <c r="AG87" s="37"/>
      <c r="AH87" s="37"/>
      <c r="AI87" s="37"/>
      <c r="AJ87" s="37"/>
      <c r="AK87" s="37"/>
      <c r="AL87" s="37"/>
      <c r="AM87" s="37"/>
      <c r="AN87" s="37"/>
      <c r="AO87" s="36"/>
      <c r="AP87" s="83"/>
    </row>
    <row r="88" spans="1:42" s="32" customFormat="1" ht="86.25" customHeight="1">
      <c r="A88" s="113" t="s">
        <v>56</v>
      </c>
      <c r="B88" s="107" t="s">
        <v>57</v>
      </c>
      <c r="C88" s="116" t="s">
        <v>58</v>
      </c>
      <c r="D88" s="110">
        <v>40</v>
      </c>
      <c r="E88" s="110" t="s">
        <v>62</v>
      </c>
      <c r="F88" s="119">
        <v>4003</v>
      </c>
      <c r="G88" s="122" t="s">
        <v>63</v>
      </c>
      <c r="H88" s="84">
        <v>1400</v>
      </c>
      <c r="I88" s="81" t="s">
        <v>251</v>
      </c>
      <c r="J88" s="87">
        <v>2024003520096</v>
      </c>
      <c r="K88" s="125" t="s">
        <v>210</v>
      </c>
      <c r="L88" s="100">
        <v>327</v>
      </c>
      <c r="M88" s="110">
        <v>4003018</v>
      </c>
      <c r="N88" s="128" t="s">
        <v>94</v>
      </c>
      <c r="O88" s="110" t="s">
        <v>102</v>
      </c>
      <c r="P88" s="110" t="s">
        <v>103</v>
      </c>
      <c r="Q88" s="110" t="s">
        <v>104</v>
      </c>
      <c r="R88" s="81">
        <v>3</v>
      </c>
      <c r="S88" s="70"/>
      <c r="T88" s="21"/>
      <c r="U88" s="21"/>
      <c r="V88" s="21"/>
      <c r="W88" s="13"/>
      <c r="X88" s="13"/>
      <c r="Y88" s="13"/>
      <c r="Z88" s="15">
        <f t="shared" si="0"/>
        <v>0</v>
      </c>
      <c r="AA88" s="13"/>
      <c r="AB88" s="98"/>
      <c r="AC88" s="31" t="s">
        <v>315</v>
      </c>
      <c r="AD88" s="26"/>
      <c r="AE88" s="26"/>
      <c r="AF88" s="21"/>
      <c r="AG88" s="21"/>
      <c r="AH88" s="21"/>
      <c r="AI88" s="21"/>
      <c r="AJ88" s="21"/>
      <c r="AK88" s="21"/>
      <c r="AL88" s="21"/>
      <c r="AM88" s="21"/>
      <c r="AN88" s="21"/>
      <c r="AO88" s="21"/>
      <c r="AP88" s="81" t="s">
        <v>253</v>
      </c>
    </row>
    <row r="89" spans="1:42" s="32" customFormat="1">
      <c r="A89" s="114"/>
      <c r="B89" s="108"/>
      <c r="C89" s="117"/>
      <c r="D89" s="111"/>
      <c r="E89" s="111"/>
      <c r="F89" s="120"/>
      <c r="G89" s="123"/>
      <c r="H89" s="85"/>
      <c r="I89" s="82"/>
      <c r="J89" s="88"/>
      <c r="K89" s="126"/>
      <c r="L89" s="100"/>
      <c r="M89" s="111"/>
      <c r="N89" s="129"/>
      <c r="O89" s="111"/>
      <c r="P89" s="111"/>
      <c r="Q89" s="111"/>
      <c r="R89" s="82"/>
      <c r="S89" s="70"/>
      <c r="T89" s="21"/>
      <c r="U89" s="21"/>
      <c r="V89" s="21"/>
      <c r="W89" s="13"/>
      <c r="X89" s="13"/>
      <c r="Y89" s="13"/>
      <c r="Z89" s="15"/>
      <c r="AA89" s="13"/>
      <c r="AB89" s="98"/>
      <c r="AC89" s="31" t="s">
        <v>321</v>
      </c>
      <c r="AD89" s="21"/>
      <c r="AE89" s="26"/>
      <c r="AF89" s="26"/>
      <c r="AG89" s="26"/>
      <c r="AH89" s="21"/>
      <c r="AI89" s="21"/>
      <c r="AJ89" s="21"/>
      <c r="AK89" s="21"/>
      <c r="AL89" s="21"/>
      <c r="AM89" s="21"/>
      <c r="AN89" s="21"/>
      <c r="AO89" s="21"/>
      <c r="AP89" s="82"/>
    </row>
    <row r="90" spans="1:42" s="32" customFormat="1" ht="51.75">
      <c r="A90" s="114"/>
      <c r="B90" s="108"/>
      <c r="C90" s="117"/>
      <c r="D90" s="111"/>
      <c r="E90" s="111"/>
      <c r="F90" s="120"/>
      <c r="G90" s="123"/>
      <c r="H90" s="85"/>
      <c r="I90" s="82"/>
      <c r="J90" s="88"/>
      <c r="K90" s="126"/>
      <c r="L90" s="100"/>
      <c r="M90" s="111"/>
      <c r="N90" s="129"/>
      <c r="O90" s="111"/>
      <c r="P90" s="111"/>
      <c r="Q90" s="111"/>
      <c r="R90" s="82"/>
      <c r="S90" s="70"/>
      <c r="T90" s="21"/>
      <c r="U90" s="21"/>
      <c r="V90" s="21"/>
      <c r="W90" s="13"/>
      <c r="X90" s="13"/>
      <c r="Y90" s="13"/>
      <c r="Z90" s="15"/>
      <c r="AA90" s="13"/>
      <c r="AB90" s="98"/>
      <c r="AC90" s="31" t="s">
        <v>322</v>
      </c>
      <c r="AD90" s="26"/>
      <c r="AE90" s="26"/>
      <c r="AF90" s="26"/>
      <c r="AG90" s="26"/>
      <c r="AH90" s="26"/>
      <c r="AI90" s="26"/>
      <c r="AJ90" s="26"/>
      <c r="AK90" s="26"/>
      <c r="AL90" s="26"/>
      <c r="AM90" s="26"/>
      <c r="AN90" s="26"/>
      <c r="AO90" s="26"/>
      <c r="AP90" s="82"/>
    </row>
    <row r="91" spans="1:42" s="32" customFormat="1">
      <c r="A91" s="115"/>
      <c r="B91" s="109"/>
      <c r="C91" s="118"/>
      <c r="D91" s="112"/>
      <c r="E91" s="112"/>
      <c r="F91" s="121"/>
      <c r="G91" s="124"/>
      <c r="H91" s="86"/>
      <c r="I91" s="83"/>
      <c r="J91" s="89"/>
      <c r="K91" s="127"/>
      <c r="L91" s="100"/>
      <c r="M91" s="112"/>
      <c r="N91" s="130"/>
      <c r="O91" s="112"/>
      <c r="P91" s="112"/>
      <c r="Q91" s="112"/>
      <c r="R91" s="83"/>
      <c r="S91" s="70"/>
      <c r="T91" s="21"/>
      <c r="U91" s="21"/>
      <c r="V91" s="21"/>
      <c r="W91" s="13"/>
      <c r="X91" s="13"/>
      <c r="Y91" s="13"/>
      <c r="Z91" s="15"/>
      <c r="AA91" s="13"/>
      <c r="AB91" s="98"/>
      <c r="AC91" s="69" t="s">
        <v>365</v>
      </c>
      <c r="AD91" s="21"/>
      <c r="AE91" s="21"/>
      <c r="AF91" s="21"/>
      <c r="AG91" s="21"/>
      <c r="AH91" s="21"/>
      <c r="AI91" s="21"/>
      <c r="AJ91" s="21"/>
      <c r="AK91" s="21"/>
      <c r="AL91" s="21"/>
      <c r="AM91" s="21"/>
      <c r="AN91" s="21"/>
      <c r="AO91" s="26"/>
      <c r="AP91" s="83"/>
    </row>
    <row r="92" spans="1:42" s="32" customFormat="1" ht="69" customHeight="1">
      <c r="A92" s="113" t="s">
        <v>56</v>
      </c>
      <c r="B92" s="107" t="s">
        <v>57</v>
      </c>
      <c r="C92" s="116" t="s">
        <v>58</v>
      </c>
      <c r="D92" s="110">
        <v>40</v>
      </c>
      <c r="E92" s="110" t="s">
        <v>62</v>
      </c>
      <c r="F92" s="119">
        <v>4003</v>
      </c>
      <c r="G92" s="122" t="s">
        <v>63</v>
      </c>
      <c r="H92" s="84">
        <v>1400</v>
      </c>
      <c r="I92" s="81" t="s">
        <v>251</v>
      </c>
      <c r="J92" s="87">
        <v>2024003520096</v>
      </c>
      <c r="K92" s="125" t="s">
        <v>210</v>
      </c>
      <c r="L92" s="100">
        <v>329</v>
      </c>
      <c r="M92" s="110">
        <v>4003018</v>
      </c>
      <c r="N92" s="128" t="s">
        <v>94</v>
      </c>
      <c r="O92" s="110" t="s">
        <v>108</v>
      </c>
      <c r="P92" s="110" t="s">
        <v>103</v>
      </c>
      <c r="Q92" s="110" t="s">
        <v>104</v>
      </c>
      <c r="R92" s="81">
        <v>3</v>
      </c>
      <c r="S92" s="70"/>
      <c r="T92" s="21"/>
      <c r="U92" s="21"/>
      <c r="V92" s="21"/>
      <c r="W92" s="13"/>
      <c r="X92" s="13"/>
      <c r="Y92" s="13"/>
      <c r="Z92" s="15">
        <f t="shared" si="0"/>
        <v>0</v>
      </c>
      <c r="AA92" s="13"/>
      <c r="AB92" s="98"/>
      <c r="AC92" s="31" t="s">
        <v>300</v>
      </c>
      <c r="AD92" s="26"/>
      <c r="AE92" s="26"/>
      <c r="AF92" s="21"/>
      <c r="AG92" s="21"/>
      <c r="AH92" s="21"/>
      <c r="AI92" s="21"/>
      <c r="AJ92" s="21"/>
      <c r="AK92" s="21"/>
      <c r="AL92" s="21"/>
      <c r="AM92" s="21"/>
      <c r="AN92" s="21"/>
      <c r="AO92" s="21"/>
      <c r="AP92" s="81" t="s">
        <v>253</v>
      </c>
    </row>
    <row r="93" spans="1:42" s="32" customFormat="1" ht="51.75">
      <c r="A93" s="114"/>
      <c r="B93" s="108"/>
      <c r="C93" s="117"/>
      <c r="D93" s="111"/>
      <c r="E93" s="111"/>
      <c r="F93" s="120"/>
      <c r="G93" s="123"/>
      <c r="H93" s="85"/>
      <c r="I93" s="82"/>
      <c r="J93" s="88"/>
      <c r="K93" s="126"/>
      <c r="L93" s="100"/>
      <c r="M93" s="111"/>
      <c r="N93" s="129"/>
      <c r="O93" s="111"/>
      <c r="P93" s="111"/>
      <c r="Q93" s="111"/>
      <c r="R93" s="82"/>
      <c r="S93" s="70"/>
      <c r="T93" s="21"/>
      <c r="U93" s="21"/>
      <c r="V93" s="21"/>
      <c r="W93" s="13"/>
      <c r="X93" s="13"/>
      <c r="Y93" s="13"/>
      <c r="Z93" s="15"/>
      <c r="AA93" s="13"/>
      <c r="AB93" s="56"/>
      <c r="AC93" s="31" t="s">
        <v>323</v>
      </c>
      <c r="AD93" s="21"/>
      <c r="AE93" s="26"/>
      <c r="AF93" s="21"/>
      <c r="AG93" s="21"/>
      <c r="AH93" s="21"/>
      <c r="AI93" s="21"/>
      <c r="AJ93" s="21"/>
      <c r="AK93" s="21"/>
      <c r="AL93" s="21"/>
      <c r="AM93" s="21"/>
      <c r="AN93" s="21"/>
      <c r="AO93" s="21"/>
      <c r="AP93" s="82"/>
    </row>
    <row r="94" spans="1:42" s="32" customFormat="1">
      <c r="A94" s="114"/>
      <c r="B94" s="108"/>
      <c r="C94" s="117"/>
      <c r="D94" s="111"/>
      <c r="E94" s="111"/>
      <c r="F94" s="120"/>
      <c r="G94" s="123"/>
      <c r="H94" s="85"/>
      <c r="I94" s="82"/>
      <c r="J94" s="88"/>
      <c r="K94" s="126"/>
      <c r="L94" s="100"/>
      <c r="M94" s="111"/>
      <c r="N94" s="129"/>
      <c r="O94" s="111"/>
      <c r="P94" s="111"/>
      <c r="Q94" s="111"/>
      <c r="R94" s="82"/>
      <c r="S94" s="70"/>
      <c r="T94" s="21"/>
      <c r="U94" s="21"/>
      <c r="V94" s="21"/>
      <c r="W94" s="13"/>
      <c r="X94" s="13"/>
      <c r="Y94" s="13"/>
      <c r="Z94" s="15"/>
      <c r="AA94" s="13"/>
      <c r="AB94" s="56"/>
      <c r="AC94" s="31" t="s">
        <v>302</v>
      </c>
      <c r="AD94" s="21"/>
      <c r="AE94" s="21"/>
      <c r="AF94" s="21"/>
      <c r="AG94" s="26"/>
      <c r="AH94" s="21"/>
      <c r="AI94" s="21"/>
      <c r="AJ94" s="21"/>
      <c r="AK94" s="21"/>
      <c r="AL94" s="21"/>
      <c r="AM94" s="21"/>
      <c r="AN94" s="21"/>
      <c r="AO94" s="21"/>
      <c r="AP94" s="82"/>
    </row>
    <row r="95" spans="1:42" s="32" customFormat="1" ht="34.5">
      <c r="A95" s="114"/>
      <c r="B95" s="108"/>
      <c r="C95" s="117"/>
      <c r="D95" s="111"/>
      <c r="E95" s="111"/>
      <c r="F95" s="120"/>
      <c r="G95" s="123"/>
      <c r="H95" s="85"/>
      <c r="I95" s="82"/>
      <c r="J95" s="88"/>
      <c r="K95" s="126"/>
      <c r="L95" s="100"/>
      <c r="M95" s="111"/>
      <c r="N95" s="129"/>
      <c r="O95" s="111"/>
      <c r="P95" s="111"/>
      <c r="Q95" s="111"/>
      <c r="R95" s="82"/>
      <c r="S95" s="70"/>
      <c r="T95" s="21"/>
      <c r="U95" s="21"/>
      <c r="V95" s="21"/>
      <c r="W95" s="13"/>
      <c r="X95" s="13"/>
      <c r="Y95" s="13"/>
      <c r="Z95" s="15"/>
      <c r="AA95" s="13"/>
      <c r="AB95" s="56"/>
      <c r="AC95" s="31" t="s">
        <v>303</v>
      </c>
      <c r="AD95" s="21"/>
      <c r="AE95" s="21"/>
      <c r="AF95" s="21"/>
      <c r="AG95" s="21"/>
      <c r="AH95" s="26"/>
      <c r="AI95" s="26"/>
      <c r="AJ95" s="26"/>
      <c r="AK95" s="26"/>
      <c r="AL95" s="21"/>
      <c r="AM95" s="21"/>
      <c r="AN95" s="21"/>
      <c r="AO95" s="21"/>
      <c r="AP95" s="82"/>
    </row>
    <row r="96" spans="1:42" s="32" customFormat="1" ht="34.5">
      <c r="A96" s="114"/>
      <c r="B96" s="108"/>
      <c r="C96" s="117"/>
      <c r="D96" s="111"/>
      <c r="E96" s="111"/>
      <c r="F96" s="120"/>
      <c r="G96" s="123"/>
      <c r="H96" s="85"/>
      <c r="I96" s="82"/>
      <c r="J96" s="88"/>
      <c r="K96" s="126"/>
      <c r="L96" s="100"/>
      <c r="M96" s="111"/>
      <c r="N96" s="129"/>
      <c r="O96" s="111"/>
      <c r="P96" s="111"/>
      <c r="Q96" s="111"/>
      <c r="R96" s="82"/>
      <c r="S96" s="70"/>
      <c r="T96" s="21"/>
      <c r="U96" s="21"/>
      <c r="V96" s="21"/>
      <c r="W96" s="13"/>
      <c r="X96" s="13"/>
      <c r="Y96" s="13"/>
      <c r="Z96" s="15"/>
      <c r="AA96" s="13"/>
      <c r="AB96" s="56"/>
      <c r="AC96" s="31" t="s">
        <v>304</v>
      </c>
      <c r="AD96" s="21"/>
      <c r="AE96" s="21"/>
      <c r="AF96" s="21"/>
      <c r="AG96" s="21"/>
      <c r="AH96" s="21"/>
      <c r="AI96" s="21"/>
      <c r="AJ96" s="21"/>
      <c r="AK96" s="21"/>
      <c r="AL96" s="26"/>
      <c r="AM96" s="21"/>
      <c r="AN96" s="21"/>
      <c r="AO96" s="21"/>
      <c r="AP96" s="82"/>
    </row>
    <row r="97" spans="1:42" s="32" customFormat="1">
      <c r="A97" s="114"/>
      <c r="B97" s="108"/>
      <c r="C97" s="117"/>
      <c r="D97" s="111"/>
      <c r="E97" s="111"/>
      <c r="F97" s="120"/>
      <c r="G97" s="123"/>
      <c r="H97" s="85"/>
      <c r="I97" s="82"/>
      <c r="J97" s="88"/>
      <c r="K97" s="126"/>
      <c r="L97" s="100"/>
      <c r="M97" s="111"/>
      <c r="N97" s="129"/>
      <c r="O97" s="111"/>
      <c r="P97" s="111"/>
      <c r="Q97" s="111"/>
      <c r="R97" s="82"/>
      <c r="S97" s="70"/>
      <c r="T97" s="21"/>
      <c r="U97" s="21"/>
      <c r="V97" s="21"/>
      <c r="W97" s="13"/>
      <c r="X97" s="13"/>
      <c r="Y97" s="13"/>
      <c r="Z97" s="15"/>
      <c r="AA97" s="13"/>
      <c r="AB97" s="56"/>
      <c r="AC97" s="31" t="s">
        <v>305</v>
      </c>
      <c r="AD97" s="21"/>
      <c r="AE97" s="21"/>
      <c r="AF97" s="21"/>
      <c r="AG97" s="21"/>
      <c r="AH97" s="21"/>
      <c r="AI97" s="21"/>
      <c r="AJ97" s="21"/>
      <c r="AK97" s="21"/>
      <c r="AL97" s="21"/>
      <c r="AM97" s="26"/>
      <c r="AN97" s="21"/>
      <c r="AO97" s="21"/>
      <c r="AP97" s="82"/>
    </row>
    <row r="98" spans="1:42" s="32" customFormat="1">
      <c r="A98" s="114"/>
      <c r="B98" s="108"/>
      <c r="C98" s="117"/>
      <c r="D98" s="111"/>
      <c r="E98" s="111"/>
      <c r="F98" s="120"/>
      <c r="G98" s="123"/>
      <c r="H98" s="85"/>
      <c r="I98" s="82"/>
      <c r="J98" s="88"/>
      <c r="K98" s="126"/>
      <c r="L98" s="100"/>
      <c r="M98" s="111"/>
      <c r="N98" s="129"/>
      <c r="O98" s="111"/>
      <c r="P98" s="111"/>
      <c r="Q98" s="111"/>
      <c r="R98" s="82"/>
      <c r="S98" s="70"/>
      <c r="T98" s="21"/>
      <c r="U98" s="21"/>
      <c r="V98" s="21"/>
      <c r="W98" s="13"/>
      <c r="X98" s="13"/>
      <c r="Y98" s="13"/>
      <c r="Z98" s="15"/>
      <c r="AA98" s="13"/>
      <c r="AB98" s="56"/>
      <c r="AC98" s="31" t="s">
        <v>306</v>
      </c>
      <c r="AD98" s="21"/>
      <c r="AE98" s="21"/>
      <c r="AF98" s="21"/>
      <c r="AG98" s="21"/>
      <c r="AH98" s="21"/>
      <c r="AI98" s="21"/>
      <c r="AJ98" s="21"/>
      <c r="AK98" s="21"/>
      <c r="AL98" s="21"/>
      <c r="AM98" s="21"/>
      <c r="AN98" s="26"/>
      <c r="AO98" s="26"/>
      <c r="AP98" s="82"/>
    </row>
    <row r="99" spans="1:42" s="32" customFormat="1" ht="34.5">
      <c r="A99" s="114"/>
      <c r="B99" s="108"/>
      <c r="C99" s="117"/>
      <c r="D99" s="111"/>
      <c r="E99" s="111"/>
      <c r="F99" s="120"/>
      <c r="G99" s="123"/>
      <c r="H99" s="85"/>
      <c r="I99" s="82"/>
      <c r="J99" s="88"/>
      <c r="K99" s="126"/>
      <c r="L99" s="100"/>
      <c r="M99" s="111"/>
      <c r="N99" s="129"/>
      <c r="O99" s="111"/>
      <c r="P99" s="111"/>
      <c r="Q99" s="111"/>
      <c r="R99" s="82"/>
      <c r="S99" s="70"/>
      <c r="T99" s="21"/>
      <c r="U99" s="21"/>
      <c r="V99" s="21"/>
      <c r="W99" s="13"/>
      <c r="X99" s="13"/>
      <c r="Y99" s="13"/>
      <c r="Z99" s="15"/>
      <c r="AA99" s="13"/>
      <c r="AB99" s="56"/>
      <c r="AC99" s="74" t="s">
        <v>307</v>
      </c>
      <c r="AD99" s="21"/>
      <c r="AE99" s="21"/>
      <c r="AF99" s="21"/>
      <c r="AG99" s="21"/>
      <c r="AH99" s="21"/>
      <c r="AI99" s="21"/>
      <c r="AJ99" s="21"/>
      <c r="AK99" s="21"/>
      <c r="AL99" s="21"/>
      <c r="AM99" s="21"/>
      <c r="AN99" s="21"/>
      <c r="AO99" s="26"/>
      <c r="AP99" s="82"/>
    </row>
    <row r="100" spans="1:42" s="32" customFormat="1">
      <c r="A100" s="115"/>
      <c r="B100" s="109"/>
      <c r="C100" s="118"/>
      <c r="D100" s="112"/>
      <c r="E100" s="112"/>
      <c r="F100" s="121"/>
      <c r="G100" s="124"/>
      <c r="H100" s="86"/>
      <c r="I100" s="83"/>
      <c r="J100" s="89"/>
      <c r="K100" s="127"/>
      <c r="L100" s="100"/>
      <c r="M100" s="112"/>
      <c r="N100" s="130"/>
      <c r="O100" s="112"/>
      <c r="P100" s="112"/>
      <c r="Q100" s="112"/>
      <c r="R100" s="83"/>
      <c r="S100" s="70"/>
      <c r="T100" s="21"/>
      <c r="U100" s="21"/>
      <c r="V100" s="21"/>
      <c r="W100" s="13"/>
      <c r="X100" s="13"/>
      <c r="Y100" s="13"/>
      <c r="Z100" s="15"/>
      <c r="AA100" s="13"/>
      <c r="AB100" s="56"/>
      <c r="AC100" s="69" t="s">
        <v>352</v>
      </c>
      <c r="AD100" s="21"/>
      <c r="AE100" s="21"/>
      <c r="AF100" s="21"/>
      <c r="AG100" s="21"/>
      <c r="AH100" s="21"/>
      <c r="AI100" s="21"/>
      <c r="AJ100" s="21"/>
      <c r="AK100" s="21"/>
      <c r="AL100" s="21"/>
      <c r="AM100" s="21"/>
      <c r="AN100" s="21"/>
      <c r="AO100" s="26"/>
      <c r="AP100" s="83"/>
    </row>
    <row r="101" spans="1:42" s="32" customFormat="1" ht="34.5">
      <c r="A101" s="113" t="s">
        <v>56</v>
      </c>
      <c r="B101" s="107" t="s">
        <v>57</v>
      </c>
      <c r="C101" s="116" t="s">
        <v>58</v>
      </c>
      <c r="D101" s="110">
        <v>40</v>
      </c>
      <c r="E101" s="110" t="s">
        <v>62</v>
      </c>
      <c r="F101" s="119">
        <v>4003</v>
      </c>
      <c r="G101" s="122" t="s">
        <v>63</v>
      </c>
      <c r="H101" s="84">
        <v>1400</v>
      </c>
      <c r="I101" s="81" t="s">
        <v>251</v>
      </c>
      <c r="J101" s="87">
        <v>2024003520096</v>
      </c>
      <c r="K101" s="125" t="s">
        <v>210</v>
      </c>
      <c r="L101" s="100">
        <v>313</v>
      </c>
      <c r="M101" s="110">
        <v>4003042</v>
      </c>
      <c r="N101" s="110" t="s">
        <v>70</v>
      </c>
      <c r="O101" s="110" t="s">
        <v>71</v>
      </c>
      <c r="P101" s="110" t="s">
        <v>72</v>
      </c>
      <c r="Q101" s="110" t="s">
        <v>73</v>
      </c>
      <c r="R101" s="81">
        <v>10</v>
      </c>
      <c r="S101" s="14" t="s">
        <v>136</v>
      </c>
      <c r="T101" s="21"/>
      <c r="U101" s="14" t="s">
        <v>242</v>
      </c>
      <c r="V101" s="14" t="s">
        <v>51</v>
      </c>
      <c r="W101" s="15">
        <v>530516539</v>
      </c>
      <c r="X101" s="13"/>
      <c r="Y101" s="13"/>
      <c r="Z101" s="15">
        <f t="shared" si="0"/>
        <v>530516539</v>
      </c>
      <c r="AA101" s="13"/>
      <c r="AB101" s="90" t="s">
        <v>243</v>
      </c>
      <c r="AC101" s="37" t="s">
        <v>324</v>
      </c>
      <c r="AD101" s="36"/>
      <c r="AE101" s="36"/>
      <c r="AF101" s="37"/>
      <c r="AG101" s="37"/>
      <c r="AH101" s="37"/>
      <c r="AI101" s="37"/>
      <c r="AJ101" s="37"/>
      <c r="AK101" s="37"/>
      <c r="AL101" s="37"/>
      <c r="AM101" s="37"/>
      <c r="AN101" s="37"/>
      <c r="AO101" s="37"/>
      <c r="AP101" s="81" t="s">
        <v>253</v>
      </c>
    </row>
    <row r="102" spans="1:42" s="32" customFormat="1" ht="172.5" customHeight="1">
      <c r="A102" s="114"/>
      <c r="B102" s="108"/>
      <c r="C102" s="117"/>
      <c r="D102" s="111"/>
      <c r="E102" s="111"/>
      <c r="F102" s="120"/>
      <c r="G102" s="123"/>
      <c r="H102" s="85"/>
      <c r="I102" s="82"/>
      <c r="J102" s="88"/>
      <c r="K102" s="126"/>
      <c r="L102" s="100"/>
      <c r="M102" s="111"/>
      <c r="N102" s="111"/>
      <c r="O102" s="111"/>
      <c r="P102" s="111"/>
      <c r="Q102" s="111"/>
      <c r="R102" s="82"/>
      <c r="S102" s="14"/>
      <c r="T102" s="21"/>
      <c r="U102" s="14"/>
      <c r="V102" s="14"/>
      <c r="W102" s="15"/>
      <c r="X102" s="13"/>
      <c r="Y102" s="13"/>
      <c r="Z102" s="15"/>
      <c r="AA102" s="13"/>
      <c r="AB102" s="90"/>
      <c r="AC102" s="37" t="s">
        <v>325</v>
      </c>
      <c r="AD102" s="36"/>
      <c r="AE102" s="36"/>
      <c r="AF102" s="36"/>
      <c r="AG102" s="36"/>
      <c r="AH102" s="36"/>
      <c r="AI102" s="36"/>
      <c r="AJ102" s="36"/>
      <c r="AK102" s="36"/>
      <c r="AL102" s="36"/>
      <c r="AM102" s="36"/>
      <c r="AN102" s="36"/>
      <c r="AO102" s="36"/>
      <c r="AP102" s="82"/>
    </row>
    <row r="103" spans="1:42" s="32" customFormat="1" ht="34.5">
      <c r="A103" s="114"/>
      <c r="B103" s="108"/>
      <c r="C103" s="117"/>
      <c r="D103" s="111"/>
      <c r="E103" s="111"/>
      <c r="F103" s="120"/>
      <c r="G103" s="123"/>
      <c r="H103" s="85"/>
      <c r="I103" s="82"/>
      <c r="J103" s="88"/>
      <c r="K103" s="126"/>
      <c r="L103" s="100"/>
      <c r="M103" s="111"/>
      <c r="N103" s="111"/>
      <c r="O103" s="111"/>
      <c r="P103" s="111"/>
      <c r="Q103" s="111"/>
      <c r="R103" s="82"/>
      <c r="S103" s="14"/>
      <c r="T103" s="21"/>
      <c r="U103" s="14"/>
      <c r="V103" s="14"/>
      <c r="W103" s="15"/>
      <c r="X103" s="13"/>
      <c r="Y103" s="13"/>
      <c r="Z103" s="15"/>
      <c r="AA103" s="13"/>
      <c r="AB103" s="90"/>
      <c r="AC103" s="37" t="s">
        <v>326</v>
      </c>
      <c r="AD103" s="37"/>
      <c r="AE103" s="37"/>
      <c r="AF103" s="37"/>
      <c r="AG103" s="37"/>
      <c r="AH103" s="37"/>
      <c r="AI103" s="37"/>
      <c r="AJ103" s="37"/>
      <c r="AK103" s="37"/>
      <c r="AL103" s="37"/>
      <c r="AM103" s="36"/>
      <c r="AN103" s="36"/>
      <c r="AO103" s="36"/>
      <c r="AP103" s="82"/>
    </row>
    <row r="104" spans="1:42" s="32" customFormat="1" ht="34.5">
      <c r="A104" s="115"/>
      <c r="B104" s="109"/>
      <c r="C104" s="118"/>
      <c r="D104" s="112"/>
      <c r="E104" s="112"/>
      <c r="F104" s="121"/>
      <c r="G104" s="124"/>
      <c r="H104" s="86"/>
      <c r="I104" s="83"/>
      <c r="J104" s="89"/>
      <c r="K104" s="127"/>
      <c r="L104" s="100"/>
      <c r="M104" s="112"/>
      <c r="N104" s="112"/>
      <c r="O104" s="112"/>
      <c r="P104" s="112"/>
      <c r="Q104" s="112"/>
      <c r="R104" s="83"/>
      <c r="S104" s="14" t="s">
        <v>216</v>
      </c>
      <c r="T104" s="21"/>
      <c r="U104" s="14" t="s">
        <v>244</v>
      </c>
      <c r="V104" s="14" t="s">
        <v>51</v>
      </c>
      <c r="W104" s="15">
        <v>519483461</v>
      </c>
      <c r="X104" s="13"/>
      <c r="Y104" s="13"/>
      <c r="Z104" s="15">
        <f t="shared" si="0"/>
        <v>519483461</v>
      </c>
      <c r="AA104" s="13"/>
      <c r="AB104" s="90"/>
      <c r="AC104" s="73" t="s">
        <v>351</v>
      </c>
      <c r="AD104" s="37"/>
      <c r="AE104" s="37"/>
      <c r="AF104" s="37"/>
      <c r="AG104" s="37"/>
      <c r="AH104" s="37"/>
      <c r="AI104" s="37"/>
      <c r="AJ104" s="37"/>
      <c r="AK104" s="37"/>
      <c r="AL104" s="37"/>
      <c r="AM104" s="37"/>
      <c r="AN104" s="37"/>
      <c r="AO104" s="36"/>
      <c r="AP104" s="83"/>
    </row>
    <row r="105" spans="1:42" s="32" customFormat="1" ht="69" customHeight="1">
      <c r="A105" s="113" t="s">
        <v>56</v>
      </c>
      <c r="B105" s="107" t="s">
        <v>57</v>
      </c>
      <c r="C105" s="116" t="s">
        <v>58</v>
      </c>
      <c r="D105" s="110">
        <v>40</v>
      </c>
      <c r="E105" s="110" t="s">
        <v>62</v>
      </c>
      <c r="F105" s="119">
        <v>4003</v>
      </c>
      <c r="G105" s="122" t="s">
        <v>63</v>
      </c>
      <c r="H105" s="84">
        <v>1400</v>
      </c>
      <c r="I105" s="81" t="s">
        <v>251</v>
      </c>
      <c r="J105" s="87">
        <v>2024003520096</v>
      </c>
      <c r="K105" s="125" t="s">
        <v>210</v>
      </c>
      <c r="L105" s="100">
        <v>316</v>
      </c>
      <c r="M105" s="110">
        <v>4003042</v>
      </c>
      <c r="N105" s="110" t="s">
        <v>70</v>
      </c>
      <c r="O105" s="110" t="s">
        <v>80</v>
      </c>
      <c r="P105" s="110" t="s">
        <v>72</v>
      </c>
      <c r="Q105" s="110" t="s">
        <v>73</v>
      </c>
      <c r="R105" s="81">
        <v>5</v>
      </c>
      <c r="S105" s="70"/>
      <c r="T105" s="21"/>
      <c r="U105" s="21"/>
      <c r="V105" s="21"/>
      <c r="W105" s="13"/>
      <c r="X105" s="13"/>
      <c r="Y105" s="13"/>
      <c r="Z105" s="15">
        <f t="shared" si="0"/>
        <v>0</v>
      </c>
      <c r="AA105" s="13"/>
      <c r="AB105" s="90"/>
      <c r="AC105" s="37" t="s">
        <v>327</v>
      </c>
      <c r="AD105" s="36"/>
      <c r="AE105" s="36"/>
      <c r="AF105" s="37"/>
      <c r="AG105" s="37"/>
      <c r="AH105" s="37"/>
      <c r="AI105" s="37"/>
      <c r="AJ105" s="37"/>
      <c r="AK105" s="37"/>
      <c r="AL105" s="37"/>
      <c r="AM105" s="37"/>
      <c r="AN105" s="37"/>
      <c r="AO105" s="37"/>
      <c r="AP105" s="81" t="s">
        <v>253</v>
      </c>
    </row>
    <row r="106" spans="1:42" s="32" customFormat="1" ht="34.5" customHeight="1">
      <c r="A106" s="114"/>
      <c r="B106" s="108"/>
      <c r="C106" s="117"/>
      <c r="D106" s="111"/>
      <c r="E106" s="111"/>
      <c r="F106" s="120"/>
      <c r="G106" s="123"/>
      <c r="H106" s="85"/>
      <c r="I106" s="82"/>
      <c r="J106" s="88"/>
      <c r="K106" s="126"/>
      <c r="L106" s="100"/>
      <c r="M106" s="111"/>
      <c r="N106" s="111"/>
      <c r="O106" s="111"/>
      <c r="P106" s="111"/>
      <c r="Q106" s="111"/>
      <c r="R106" s="82"/>
      <c r="S106" s="70"/>
      <c r="T106" s="21"/>
      <c r="U106" s="21"/>
      <c r="V106" s="21"/>
      <c r="W106" s="13"/>
      <c r="X106" s="13"/>
      <c r="Y106" s="13"/>
      <c r="Z106" s="15"/>
      <c r="AA106" s="13"/>
      <c r="AB106" s="90"/>
      <c r="AC106" s="37" t="s">
        <v>325</v>
      </c>
      <c r="AD106" s="36"/>
      <c r="AE106" s="36"/>
      <c r="AF106" s="36"/>
      <c r="AG106" s="36"/>
      <c r="AH106" s="36"/>
      <c r="AI106" s="36"/>
      <c r="AJ106" s="36"/>
      <c r="AK106" s="36"/>
      <c r="AL106" s="36"/>
      <c r="AM106" s="36"/>
      <c r="AN106" s="36"/>
      <c r="AO106" s="36"/>
      <c r="AP106" s="82"/>
    </row>
    <row r="107" spans="1:42" s="32" customFormat="1" ht="51.75">
      <c r="A107" s="114"/>
      <c r="B107" s="108"/>
      <c r="C107" s="117"/>
      <c r="D107" s="111"/>
      <c r="E107" s="111"/>
      <c r="F107" s="120"/>
      <c r="G107" s="123"/>
      <c r="H107" s="85"/>
      <c r="I107" s="82"/>
      <c r="J107" s="88"/>
      <c r="K107" s="126"/>
      <c r="L107" s="100"/>
      <c r="M107" s="111"/>
      <c r="N107" s="111"/>
      <c r="O107" s="111"/>
      <c r="P107" s="111"/>
      <c r="Q107" s="111"/>
      <c r="R107" s="82"/>
      <c r="S107" s="70"/>
      <c r="T107" s="21"/>
      <c r="U107" s="21"/>
      <c r="V107" s="21"/>
      <c r="W107" s="13"/>
      <c r="X107" s="13"/>
      <c r="Y107" s="13"/>
      <c r="Z107" s="15"/>
      <c r="AA107" s="13"/>
      <c r="AB107" s="90"/>
      <c r="AC107" s="37" t="s">
        <v>326</v>
      </c>
      <c r="AD107" s="37"/>
      <c r="AE107" s="37"/>
      <c r="AF107" s="37"/>
      <c r="AG107" s="37"/>
      <c r="AH107" s="37"/>
      <c r="AI107" s="37"/>
      <c r="AJ107" s="37"/>
      <c r="AK107" s="37"/>
      <c r="AL107" s="37"/>
      <c r="AM107" s="36"/>
      <c r="AN107" s="36"/>
      <c r="AO107" s="36"/>
      <c r="AP107" s="82"/>
    </row>
    <row r="108" spans="1:42" ht="34.5" customHeight="1">
      <c r="A108" s="115"/>
      <c r="B108" s="109"/>
      <c r="C108" s="118"/>
      <c r="D108" s="112"/>
      <c r="E108" s="112"/>
      <c r="F108" s="121"/>
      <c r="G108" s="124"/>
      <c r="H108" s="86"/>
      <c r="I108" s="83"/>
      <c r="J108" s="89"/>
      <c r="K108" s="127"/>
      <c r="L108" s="100"/>
      <c r="M108" s="112"/>
      <c r="N108" s="112"/>
      <c r="O108" s="112"/>
      <c r="P108" s="112"/>
      <c r="Q108" s="112"/>
      <c r="R108" s="83"/>
      <c r="S108" s="70"/>
      <c r="T108" s="21"/>
      <c r="U108" s="21"/>
      <c r="V108" s="21"/>
      <c r="W108" s="13"/>
      <c r="X108" s="13"/>
      <c r="Y108" s="13"/>
      <c r="Z108" s="15"/>
      <c r="AA108" s="13"/>
      <c r="AB108" s="90"/>
      <c r="AC108" s="73" t="s">
        <v>350</v>
      </c>
      <c r="AD108" s="37"/>
      <c r="AE108" s="37"/>
      <c r="AF108" s="37"/>
      <c r="AG108" s="37"/>
      <c r="AH108" s="37"/>
      <c r="AI108" s="37"/>
      <c r="AJ108" s="37"/>
      <c r="AK108" s="37"/>
      <c r="AL108" s="37"/>
      <c r="AM108" s="37"/>
      <c r="AN108" s="37"/>
      <c r="AO108" s="36"/>
      <c r="AP108" s="83"/>
    </row>
    <row r="109" spans="1:42" ht="51.75" customHeight="1">
      <c r="A109" s="113" t="s">
        <v>56</v>
      </c>
      <c r="B109" s="107" t="s">
        <v>57</v>
      </c>
      <c r="C109" s="116" t="s">
        <v>58</v>
      </c>
      <c r="D109" s="110">
        <v>40</v>
      </c>
      <c r="E109" s="110" t="s">
        <v>62</v>
      </c>
      <c r="F109" s="119">
        <v>4003</v>
      </c>
      <c r="G109" s="122" t="s">
        <v>63</v>
      </c>
      <c r="H109" s="84">
        <v>1400</v>
      </c>
      <c r="I109" s="81" t="s">
        <v>251</v>
      </c>
      <c r="J109" s="87">
        <v>2024003520096</v>
      </c>
      <c r="K109" s="125" t="s">
        <v>210</v>
      </c>
      <c r="L109" s="100">
        <v>323</v>
      </c>
      <c r="M109" s="110" t="s">
        <v>245</v>
      </c>
      <c r="N109" s="110" t="s">
        <v>70</v>
      </c>
      <c r="O109" s="110" t="s">
        <v>93</v>
      </c>
      <c r="P109" s="110">
        <v>400304200</v>
      </c>
      <c r="Q109" s="110" t="s">
        <v>73</v>
      </c>
      <c r="R109" s="81">
        <v>3</v>
      </c>
      <c r="S109" s="70"/>
      <c r="T109" s="21"/>
      <c r="U109" s="21"/>
      <c r="V109" s="21"/>
      <c r="W109" s="13"/>
      <c r="X109" s="13"/>
      <c r="Y109" s="13"/>
      <c r="Z109" s="15">
        <f t="shared" si="0"/>
        <v>0</v>
      </c>
      <c r="AA109" s="13"/>
      <c r="AB109" s="90"/>
      <c r="AC109" s="37" t="s">
        <v>328</v>
      </c>
      <c r="AD109" s="36"/>
      <c r="AE109" s="36"/>
      <c r="AF109" s="37"/>
      <c r="AG109" s="37"/>
      <c r="AH109" s="37"/>
      <c r="AI109" s="37"/>
      <c r="AJ109" s="37"/>
      <c r="AK109" s="37"/>
      <c r="AL109" s="37"/>
      <c r="AM109" s="37"/>
      <c r="AN109" s="37"/>
      <c r="AO109" s="37"/>
      <c r="AP109" s="81" t="s">
        <v>253</v>
      </c>
    </row>
    <row r="110" spans="1:42" ht="34.5">
      <c r="A110" s="114"/>
      <c r="B110" s="108"/>
      <c r="C110" s="117"/>
      <c r="D110" s="111"/>
      <c r="E110" s="111"/>
      <c r="F110" s="120"/>
      <c r="G110" s="123"/>
      <c r="H110" s="85"/>
      <c r="I110" s="82"/>
      <c r="J110" s="88"/>
      <c r="K110" s="126"/>
      <c r="L110" s="100"/>
      <c r="M110" s="111"/>
      <c r="N110" s="111"/>
      <c r="O110" s="111"/>
      <c r="P110" s="111"/>
      <c r="Q110" s="111"/>
      <c r="R110" s="82"/>
      <c r="S110" s="70"/>
      <c r="T110" s="21"/>
      <c r="U110" s="21"/>
      <c r="V110" s="21"/>
      <c r="W110" s="13"/>
      <c r="X110" s="13"/>
      <c r="Y110" s="13"/>
      <c r="Z110" s="15"/>
      <c r="AA110" s="13"/>
      <c r="AB110" s="21"/>
      <c r="AC110" s="37" t="s">
        <v>325</v>
      </c>
      <c r="AD110" s="36"/>
      <c r="AE110" s="36"/>
      <c r="AF110" s="36"/>
      <c r="AG110" s="36"/>
      <c r="AH110" s="36"/>
      <c r="AI110" s="36"/>
      <c r="AJ110" s="36"/>
      <c r="AK110" s="36"/>
      <c r="AL110" s="36"/>
      <c r="AM110" s="36"/>
      <c r="AN110" s="36"/>
      <c r="AO110" s="36"/>
      <c r="AP110" s="82"/>
    </row>
    <row r="111" spans="1:42" ht="34.5">
      <c r="A111" s="114"/>
      <c r="B111" s="108"/>
      <c r="C111" s="117"/>
      <c r="D111" s="111"/>
      <c r="E111" s="111"/>
      <c r="F111" s="120"/>
      <c r="G111" s="123"/>
      <c r="H111" s="85"/>
      <c r="I111" s="82"/>
      <c r="J111" s="88"/>
      <c r="K111" s="126"/>
      <c r="L111" s="100"/>
      <c r="M111" s="111"/>
      <c r="N111" s="111"/>
      <c r="O111" s="111"/>
      <c r="P111" s="111"/>
      <c r="Q111" s="111"/>
      <c r="R111" s="82"/>
      <c r="S111" s="70"/>
      <c r="T111" s="21"/>
      <c r="U111" s="21"/>
      <c r="V111" s="21"/>
      <c r="W111" s="13"/>
      <c r="X111" s="13"/>
      <c r="Y111" s="13"/>
      <c r="Z111" s="15"/>
      <c r="AA111" s="13"/>
      <c r="AB111" s="21"/>
      <c r="AC111" s="37" t="s">
        <v>326</v>
      </c>
      <c r="AD111" s="37"/>
      <c r="AE111" s="37"/>
      <c r="AF111" s="37"/>
      <c r="AG111" s="37"/>
      <c r="AH111" s="37"/>
      <c r="AI111" s="37"/>
      <c r="AJ111" s="37"/>
      <c r="AK111" s="37"/>
      <c r="AL111" s="37"/>
      <c r="AM111" s="36"/>
      <c r="AN111" s="36"/>
      <c r="AO111" s="36"/>
      <c r="AP111" s="82"/>
    </row>
    <row r="112" spans="1:42">
      <c r="A112" s="115"/>
      <c r="B112" s="109"/>
      <c r="C112" s="118"/>
      <c r="D112" s="112"/>
      <c r="E112" s="112"/>
      <c r="F112" s="121"/>
      <c r="G112" s="124"/>
      <c r="H112" s="86"/>
      <c r="I112" s="83"/>
      <c r="J112" s="89"/>
      <c r="K112" s="127"/>
      <c r="L112" s="100"/>
      <c r="M112" s="112"/>
      <c r="N112" s="112"/>
      <c r="O112" s="112"/>
      <c r="P112" s="112"/>
      <c r="Q112" s="112"/>
      <c r="R112" s="83"/>
      <c r="S112" s="70"/>
      <c r="T112" s="21"/>
      <c r="U112" s="21"/>
      <c r="V112" s="21"/>
      <c r="W112" s="13"/>
      <c r="X112" s="13"/>
      <c r="Y112" s="13"/>
      <c r="Z112" s="15"/>
      <c r="AA112" s="13"/>
      <c r="AB112" s="21"/>
      <c r="AC112" s="73" t="s">
        <v>349</v>
      </c>
      <c r="AD112" s="37"/>
      <c r="AE112" s="37"/>
      <c r="AF112" s="37"/>
      <c r="AG112" s="37"/>
      <c r="AH112" s="37"/>
      <c r="AI112" s="37"/>
      <c r="AJ112" s="37"/>
      <c r="AK112" s="37"/>
      <c r="AL112" s="37"/>
      <c r="AM112" s="37"/>
      <c r="AN112" s="37"/>
      <c r="AO112" s="36"/>
      <c r="AP112" s="83"/>
    </row>
    <row r="113" spans="1:42" ht="34.5">
      <c r="A113" s="113" t="s">
        <v>56</v>
      </c>
      <c r="B113" s="107" t="s">
        <v>57</v>
      </c>
      <c r="C113" s="116" t="s">
        <v>58</v>
      </c>
      <c r="D113" s="110">
        <v>40</v>
      </c>
      <c r="E113" s="110" t="s">
        <v>62</v>
      </c>
      <c r="F113" s="119">
        <v>4003</v>
      </c>
      <c r="G113" s="122" t="s">
        <v>63</v>
      </c>
      <c r="H113" s="84">
        <v>1400</v>
      </c>
      <c r="I113" s="81" t="s">
        <v>251</v>
      </c>
      <c r="J113" s="87">
        <v>2024003520096</v>
      </c>
      <c r="K113" s="125" t="s">
        <v>210</v>
      </c>
      <c r="L113" s="100">
        <v>326</v>
      </c>
      <c r="M113" s="110">
        <v>4003044</v>
      </c>
      <c r="N113" s="110" t="s">
        <v>98</v>
      </c>
      <c r="O113" s="110" t="s">
        <v>99</v>
      </c>
      <c r="P113" s="110" t="s">
        <v>100</v>
      </c>
      <c r="Q113" s="110" t="s">
        <v>101</v>
      </c>
      <c r="R113" s="81">
        <v>150</v>
      </c>
      <c r="S113" s="14" t="s">
        <v>136</v>
      </c>
      <c r="T113" s="14"/>
      <c r="U113" s="14" t="s">
        <v>246</v>
      </c>
      <c r="V113" s="14" t="s">
        <v>145</v>
      </c>
      <c r="W113" s="15">
        <v>1200000000</v>
      </c>
      <c r="X113" s="13"/>
      <c r="Y113" s="13"/>
      <c r="Z113" s="15">
        <f t="shared" si="0"/>
        <v>1200000000</v>
      </c>
      <c r="AA113" s="13"/>
      <c r="AB113" s="98" t="s">
        <v>247</v>
      </c>
      <c r="AC113" s="31" t="s">
        <v>300</v>
      </c>
      <c r="AD113" s="26"/>
      <c r="AE113" s="26"/>
      <c r="AF113" s="21"/>
      <c r="AG113" s="21"/>
      <c r="AH113" s="21"/>
      <c r="AI113" s="21"/>
      <c r="AJ113" s="21"/>
      <c r="AK113" s="21"/>
      <c r="AL113" s="21"/>
      <c r="AM113" s="21"/>
      <c r="AN113" s="21"/>
      <c r="AO113" s="21"/>
      <c r="AP113" s="81" t="s">
        <v>253</v>
      </c>
    </row>
    <row r="114" spans="1:42" ht="51.75">
      <c r="A114" s="114"/>
      <c r="B114" s="108"/>
      <c r="C114" s="117"/>
      <c r="D114" s="111"/>
      <c r="E114" s="111"/>
      <c r="F114" s="120"/>
      <c r="G114" s="123"/>
      <c r="H114" s="85"/>
      <c r="I114" s="82"/>
      <c r="J114" s="88"/>
      <c r="K114" s="126"/>
      <c r="L114" s="100"/>
      <c r="M114" s="111"/>
      <c r="N114" s="111"/>
      <c r="O114" s="111"/>
      <c r="P114" s="111"/>
      <c r="Q114" s="111"/>
      <c r="R114" s="82"/>
      <c r="S114" s="14"/>
      <c r="T114" s="14"/>
      <c r="U114" s="14"/>
      <c r="V114" s="14"/>
      <c r="W114" s="15"/>
      <c r="X114" s="13"/>
      <c r="Y114" s="13"/>
      <c r="Z114" s="15"/>
      <c r="AA114" s="13"/>
      <c r="AB114" s="98"/>
      <c r="AC114" s="31" t="s">
        <v>329</v>
      </c>
      <c r="AD114" s="21"/>
      <c r="AE114" s="26"/>
      <c r="AF114" s="21"/>
      <c r="AG114" s="21"/>
      <c r="AH114" s="21"/>
      <c r="AI114" s="21"/>
      <c r="AJ114" s="21"/>
      <c r="AK114" s="21"/>
      <c r="AL114" s="21"/>
      <c r="AM114" s="21"/>
      <c r="AN114" s="21"/>
      <c r="AO114" s="21"/>
      <c r="AP114" s="82"/>
    </row>
    <row r="115" spans="1:42">
      <c r="A115" s="114"/>
      <c r="B115" s="108"/>
      <c r="C115" s="117"/>
      <c r="D115" s="111"/>
      <c r="E115" s="111"/>
      <c r="F115" s="120"/>
      <c r="G115" s="123"/>
      <c r="H115" s="85"/>
      <c r="I115" s="82"/>
      <c r="J115" s="88"/>
      <c r="K115" s="126"/>
      <c r="L115" s="100"/>
      <c r="M115" s="111"/>
      <c r="N115" s="111"/>
      <c r="O115" s="111"/>
      <c r="P115" s="111"/>
      <c r="Q115" s="111"/>
      <c r="R115" s="82"/>
      <c r="S115" s="14"/>
      <c r="T115" s="14"/>
      <c r="U115" s="14"/>
      <c r="V115" s="14"/>
      <c r="W115" s="15"/>
      <c r="X115" s="13"/>
      <c r="Y115" s="13"/>
      <c r="Z115" s="15"/>
      <c r="AA115" s="13"/>
      <c r="AB115" s="98"/>
      <c r="AC115" s="31" t="s">
        <v>302</v>
      </c>
      <c r="AD115" s="21"/>
      <c r="AE115" s="21"/>
      <c r="AF115" s="21"/>
      <c r="AG115" s="26"/>
      <c r="AH115" s="21"/>
      <c r="AI115" s="21"/>
      <c r="AJ115" s="21"/>
      <c r="AK115" s="21"/>
      <c r="AL115" s="21"/>
      <c r="AM115" s="21"/>
      <c r="AN115" s="21"/>
      <c r="AO115" s="21"/>
      <c r="AP115" s="82"/>
    </row>
    <row r="116" spans="1:42" ht="34.5">
      <c r="A116" s="114"/>
      <c r="B116" s="108"/>
      <c r="C116" s="117"/>
      <c r="D116" s="111"/>
      <c r="E116" s="111"/>
      <c r="F116" s="120"/>
      <c r="G116" s="123"/>
      <c r="H116" s="85"/>
      <c r="I116" s="82"/>
      <c r="J116" s="88"/>
      <c r="K116" s="126"/>
      <c r="L116" s="100"/>
      <c r="M116" s="111"/>
      <c r="N116" s="111"/>
      <c r="O116" s="111"/>
      <c r="P116" s="111"/>
      <c r="Q116" s="111"/>
      <c r="R116" s="82"/>
      <c r="S116" s="14"/>
      <c r="T116" s="14"/>
      <c r="U116" s="14"/>
      <c r="V116" s="14"/>
      <c r="W116" s="15"/>
      <c r="X116" s="13"/>
      <c r="Y116" s="13"/>
      <c r="Z116" s="15"/>
      <c r="AA116" s="13"/>
      <c r="AB116" s="98"/>
      <c r="AC116" s="31" t="s">
        <v>303</v>
      </c>
      <c r="AD116" s="21"/>
      <c r="AE116" s="21"/>
      <c r="AF116" s="21"/>
      <c r="AG116" s="21"/>
      <c r="AH116" s="26"/>
      <c r="AI116" s="26"/>
      <c r="AJ116" s="26"/>
      <c r="AK116" s="26"/>
      <c r="AL116" s="21"/>
      <c r="AM116" s="21"/>
      <c r="AN116" s="21"/>
      <c r="AO116" s="21"/>
      <c r="AP116" s="82"/>
    </row>
    <row r="117" spans="1:42" ht="34.5">
      <c r="A117" s="114"/>
      <c r="B117" s="108"/>
      <c r="C117" s="117"/>
      <c r="D117" s="111"/>
      <c r="E117" s="111"/>
      <c r="F117" s="120"/>
      <c r="G117" s="123"/>
      <c r="H117" s="85"/>
      <c r="I117" s="82"/>
      <c r="J117" s="88"/>
      <c r="K117" s="126"/>
      <c r="L117" s="100"/>
      <c r="M117" s="111"/>
      <c r="N117" s="111"/>
      <c r="O117" s="111"/>
      <c r="P117" s="111"/>
      <c r="Q117" s="111"/>
      <c r="R117" s="82"/>
      <c r="S117" s="14"/>
      <c r="T117" s="14"/>
      <c r="U117" s="14"/>
      <c r="V117" s="14"/>
      <c r="W117" s="15"/>
      <c r="X117" s="13"/>
      <c r="Y117" s="13"/>
      <c r="Z117" s="15"/>
      <c r="AA117" s="13"/>
      <c r="AB117" s="98"/>
      <c r="AC117" s="31" t="s">
        <v>304</v>
      </c>
      <c r="AD117" s="21"/>
      <c r="AE117" s="21"/>
      <c r="AF117" s="21"/>
      <c r="AG117" s="21"/>
      <c r="AH117" s="21"/>
      <c r="AI117" s="21"/>
      <c r="AJ117" s="21"/>
      <c r="AK117" s="21"/>
      <c r="AL117" s="26"/>
      <c r="AM117" s="21"/>
      <c r="AN117" s="21"/>
      <c r="AO117" s="21"/>
      <c r="AP117" s="82"/>
    </row>
    <row r="118" spans="1:42">
      <c r="A118" s="114"/>
      <c r="B118" s="108"/>
      <c r="C118" s="117"/>
      <c r="D118" s="111"/>
      <c r="E118" s="111"/>
      <c r="F118" s="120"/>
      <c r="G118" s="123"/>
      <c r="H118" s="85"/>
      <c r="I118" s="82"/>
      <c r="J118" s="88"/>
      <c r="K118" s="126"/>
      <c r="L118" s="100"/>
      <c r="M118" s="111"/>
      <c r="N118" s="111"/>
      <c r="O118" s="111"/>
      <c r="P118" s="111"/>
      <c r="Q118" s="111"/>
      <c r="R118" s="82"/>
      <c r="S118" s="14"/>
      <c r="T118" s="14"/>
      <c r="U118" s="14"/>
      <c r="V118" s="14"/>
      <c r="W118" s="15"/>
      <c r="X118" s="13"/>
      <c r="Y118" s="13"/>
      <c r="Z118" s="15"/>
      <c r="AA118" s="13"/>
      <c r="AB118" s="98"/>
      <c r="AC118" s="31" t="s">
        <v>305</v>
      </c>
      <c r="AD118" s="21"/>
      <c r="AE118" s="21"/>
      <c r="AF118" s="21"/>
      <c r="AG118" s="21"/>
      <c r="AH118" s="21"/>
      <c r="AI118" s="21"/>
      <c r="AJ118" s="21"/>
      <c r="AK118" s="21"/>
      <c r="AL118" s="21"/>
      <c r="AM118" s="26"/>
      <c r="AN118" s="21"/>
      <c r="AO118" s="21"/>
      <c r="AP118" s="82"/>
    </row>
    <row r="119" spans="1:42" ht="34.5" customHeight="1">
      <c r="A119" s="114"/>
      <c r="B119" s="108"/>
      <c r="C119" s="117"/>
      <c r="D119" s="111"/>
      <c r="E119" s="111"/>
      <c r="F119" s="120"/>
      <c r="G119" s="123"/>
      <c r="H119" s="85"/>
      <c r="I119" s="82"/>
      <c r="J119" s="88"/>
      <c r="K119" s="126"/>
      <c r="L119" s="100"/>
      <c r="M119" s="111"/>
      <c r="N119" s="111"/>
      <c r="O119" s="111"/>
      <c r="P119" s="111"/>
      <c r="Q119" s="111"/>
      <c r="R119" s="82"/>
      <c r="S119" s="14" t="s">
        <v>136</v>
      </c>
      <c r="T119" s="14"/>
      <c r="U119" s="14" t="s">
        <v>248</v>
      </c>
      <c r="V119" s="14" t="s">
        <v>139</v>
      </c>
      <c r="W119" s="15">
        <v>1200000000</v>
      </c>
      <c r="X119" s="13"/>
      <c r="Y119" s="13"/>
      <c r="Z119" s="15">
        <f t="shared" si="0"/>
        <v>1200000000</v>
      </c>
      <c r="AA119" s="13"/>
      <c r="AB119" s="98"/>
      <c r="AC119" s="31" t="s">
        <v>306</v>
      </c>
      <c r="AD119" s="21"/>
      <c r="AE119" s="21"/>
      <c r="AF119" s="21"/>
      <c r="AG119" s="21"/>
      <c r="AH119" s="21"/>
      <c r="AI119" s="21"/>
      <c r="AJ119" s="21"/>
      <c r="AK119" s="21"/>
      <c r="AL119" s="21"/>
      <c r="AM119" s="21"/>
      <c r="AN119" s="26"/>
      <c r="AO119" s="26"/>
      <c r="AP119" s="82"/>
    </row>
    <row r="120" spans="1:42" ht="34.5">
      <c r="A120" s="114"/>
      <c r="B120" s="108"/>
      <c r="C120" s="117"/>
      <c r="D120" s="111"/>
      <c r="E120" s="111"/>
      <c r="F120" s="120"/>
      <c r="G120" s="123"/>
      <c r="H120" s="85"/>
      <c r="I120" s="82"/>
      <c r="J120" s="88"/>
      <c r="K120" s="126"/>
      <c r="L120" s="100"/>
      <c r="M120" s="111"/>
      <c r="N120" s="111"/>
      <c r="O120" s="111"/>
      <c r="P120" s="111"/>
      <c r="Q120" s="111"/>
      <c r="R120" s="82"/>
      <c r="S120" s="14" t="s">
        <v>136</v>
      </c>
      <c r="T120" s="14"/>
      <c r="U120" s="14" t="s">
        <v>249</v>
      </c>
      <c r="V120" s="14" t="s">
        <v>50</v>
      </c>
      <c r="W120" s="15">
        <v>700000000</v>
      </c>
      <c r="X120" s="13"/>
      <c r="Y120" s="13"/>
      <c r="Z120" s="15">
        <f t="shared" si="0"/>
        <v>700000000</v>
      </c>
      <c r="AA120" s="13"/>
      <c r="AB120" s="98"/>
      <c r="AC120" s="74" t="s">
        <v>307</v>
      </c>
      <c r="AD120" s="21"/>
      <c r="AE120" s="21"/>
      <c r="AF120" s="21"/>
      <c r="AG120" s="21"/>
      <c r="AH120" s="21"/>
      <c r="AI120" s="21"/>
      <c r="AJ120" s="21"/>
      <c r="AK120" s="21"/>
      <c r="AL120" s="21"/>
      <c r="AM120" s="21"/>
      <c r="AN120" s="21"/>
      <c r="AO120" s="26"/>
      <c r="AP120" s="82"/>
    </row>
    <row r="121" spans="1:42" ht="34.5">
      <c r="A121" s="115"/>
      <c r="B121" s="109"/>
      <c r="C121" s="118"/>
      <c r="D121" s="112"/>
      <c r="E121" s="112"/>
      <c r="F121" s="121"/>
      <c r="G121" s="124"/>
      <c r="H121" s="86"/>
      <c r="I121" s="83"/>
      <c r="J121" s="89"/>
      <c r="K121" s="127"/>
      <c r="L121" s="100"/>
      <c r="M121" s="112"/>
      <c r="N121" s="112"/>
      <c r="O121" s="112"/>
      <c r="P121" s="112"/>
      <c r="Q121" s="112"/>
      <c r="R121" s="83"/>
      <c r="S121" s="14" t="s">
        <v>216</v>
      </c>
      <c r="T121" s="14"/>
      <c r="U121" s="14" t="s">
        <v>250</v>
      </c>
      <c r="V121" s="14" t="s">
        <v>52</v>
      </c>
      <c r="W121" s="15">
        <v>800000000</v>
      </c>
      <c r="X121" s="13"/>
      <c r="Y121" s="13"/>
      <c r="Z121" s="15">
        <f t="shared" si="0"/>
        <v>800000000</v>
      </c>
      <c r="AA121" s="13"/>
      <c r="AB121" s="98"/>
      <c r="AC121" s="69" t="s">
        <v>296</v>
      </c>
      <c r="AD121" s="77"/>
      <c r="AE121" s="77"/>
      <c r="AF121" s="77"/>
      <c r="AG121" s="77"/>
      <c r="AH121" s="77"/>
      <c r="AI121" s="77"/>
      <c r="AJ121" s="77"/>
      <c r="AK121" s="77"/>
      <c r="AL121" s="77"/>
      <c r="AM121" s="77"/>
      <c r="AN121" s="77"/>
      <c r="AO121" s="78"/>
      <c r="AP121" s="83"/>
    </row>
    <row r="122" spans="1:42" ht="34.5">
      <c r="A122" s="81" t="s">
        <v>56</v>
      </c>
      <c r="B122" s="81" t="s">
        <v>57</v>
      </c>
      <c r="C122" s="81" t="s">
        <v>58</v>
      </c>
      <c r="D122" s="81">
        <v>40</v>
      </c>
      <c r="E122" s="81" t="s">
        <v>62</v>
      </c>
      <c r="F122" s="81">
        <v>4003</v>
      </c>
      <c r="G122" s="81" t="s">
        <v>63</v>
      </c>
      <c r="H122" s="84">
        <v>1400</v>
      </c>
      <c r="I122" s="81" t="s">
        <v>251</v>
      </c>
      <c r="J122" s="87">
        <v>2024003520089</v>
      </c>
      <c r="K122" s="81" t="s">
        <v>140</v>
      </c>
      <c r="L122" s="100">
        <v>314</v>
      </c>
      <c r="M122" s="81">
        <v>4003053</v>
      </c>
      <c r="N122" s="81" t="s">
        <v>74</v>
      </c>
      <c r="O122" s="81" t="s">
        <v>75</v>
      </c>
      <c r="P122" s="81">
        <v>400305300</v>
      </c>
      <c r="Q122" s="81" t="s">
        <v>76</v>
      </c>
      <c r="R122" s="81">
        <v>180</v>
      </c>
      <c r="S122" s="14" t="s">
        <v>136</v>
      </c>
      <c r="T122" s="21"/>
      <c r="U122" s="14" t="s">
        <v>147</v>
      </c>
      <c r="V122" s="14" t="s">
        <v>145</v>
      </c>
      <c r="W122" s="15">
        <v>72771848</v>
      </c>
      <c r="X122" s="21"/>
      <c r="Y122" s="21"/>
      <c r="Z122" s="15">
        <f t="shared" si="0"/>
        <v>72771848</v>
      </c>
      <c r="AA122" s="21"/>
      <c r="AB122" s="90" t="s">
        <v>151</v>
      </c>
      <c r="AC122" s="37" t="s">
        <v>330</v>
      </c>
      <c r="AD122" s="36"/>
      <c r="AE122" s="36"/>
      <c r="AF122" s="37"/>
      <c r="AG122" s="37"/>
      <c r="AH122" s="37"/>
      <c r="AI122" s="37"/>
      <c r="AJ122" s="37"/>
      <c r="AK122" s="37"/>
      <c r="AL122" s="37"/>
      <c r="AM122" s="37"/>
      <c r="AN122" s="37"/>
      <c r="AO122" s="37"/>
      <c r="AP122" s="81" t="s">
        <v>253</v>
      </c>
    </row>
    <row r="123" spans="1:42" ht="34.5">
      <c r="A123" s="82"/>
      <c r="B123" s="82"/>
      <c r="C123" s="82"/>
      <c r="D123" s="82"/>
      <c r="E123" s="82"/>
      <c r="F123" s="82"/>
      <c r="G123" s="82"/>
      <c r="H123" s="85"/>
      <c r="I123" s="82"/>
      <c r="J123" s="88"/>
      <c r="K123" s="82"/>
      <c r="L123" s="100"/>
      <c r="M123" s="82"/>
      <c r="N123" s="82"/>
      <c r="O123" s="82"/>
      <c r="P123" s="82"/>
      <c r="Q123" s="82"/>
      <c r="R123" s="82"/>
      <c r="S123" s="14" t="s">
        <v>136</v>
      </c>
      <c r="T123" s="21"/>
      <c r="U123" s="14" t="s">
        <v>148</v>
      </c>
      <c r="V123" s="14" t="s">
        <v>139</v>
      </c>
      <c r="W123" s="15">
        <v>145543696</v>
      </c>
      <c r="X123" s="21"/>
      <c r="Y123" s="21"/>
      <c r="Z123" s="15">
        <f t="shared" si="0"/>
        <v>145543696</v>
      </c>
      <c r="AA123" s="21"/>
      <c r="AB123" s="90"/>
      <c r="AC123" s="37" t="s">
        <v>321</v>
      </c>
      <c r="AD123" s="37"/>
      <c r="AE123" s="36"/>
      <c r="AF123" s="36"/>
      <c r="AG123" s="36"/>
      <c r="AH123" s="37"/>
      <c r="AI123" s="37"/>
      <c r="AJ123" s="37"/>
      <c r="AK123" s="37"/>
      <c r="AL123" s="37"/>
      <c r="AM123" s="37"/>
      <c r="AN123" s="37"/>
      <c r="AO123" s="37"/>
      <c r="AP123" s="82"/>
    </row>
    <row r="124" spans="1:42" ht="34.5">
      <c r="A124" s="82"/>
      <c r="B124" s="82"/>
      <c r="C124" s="82"/>
      <c r="D124" s="82"/>
      <c r="E124" s="82"/>
      <c r="F124" s="82"/>
      <c r="G124" s="82"/>
      <c r="H124" s="85"/>
      <c r="I124" s="82"/>
      <c r="J124" s="88"/>
      <c r="K124" s="82"/>
      <c r="L124" s="100"/>
      <c r="M124" s="82"/>
      <c r="N124" s="82"/>
      <c r="O124" s="82"/>
      <c r="P124" s="82"/>
      <c r="Q124" s="82"/>
      <c r="R124" s="82"/>
      <c r="S124" s="14" t="s">
        <v>136</v>
      </c>
      <c r="T124" s="21"/>
      <c r="U124" s="14" t="s">
        <v>149</v>
      </c>
      <c r="V124" s="14" t="s">
        <v>51</v>
      </c>
      <c r="W124" s="15">
        <v>72771848</v>
      </c>
      <c r="X124" s="21"/>
      <c r="Y124" s="21"/>
      <c r="Z124" s="15">
        <f t="shared" si="0"/>
        <v>72771848</v>
      </c>
      <c r="AA124" s="21"/>
      <c r="AB124" s="90"/>
      <c r="AC124" s="37" t="s">
        <v>331</v>
      </c>
      <c r="AD124" s="37"/>
      <c r="AE124" s="37"/>
      <c r="AF124" s="37"/>
      <c r="AG124" s="37"/>
      <c r="AH124" s="36"/>
      <c r="AI124" s="36"/>
      <c r="AJ124" s="36"/>
      <c r="AK124" s="36"/>
      <c r="AL124" s="36"/>
      <c r="AM124" s="36"/>
      <c r="AN124" s="36"/>
      <c r="AO124" s="36"/>
      <c r="AP124" s="82"/>
    </row>
    <row r="125" spans="1:42" ht="34.5" customHeight="1">
      <c r="A125" s="83"/>
      <c r="B125" s="83"/>
      <c r="C125" s="83"/>
      <c r="D125" s="83"/>
      <c r="E125" s="83"/>
      <c r="F125" s="83"/>
      <c r="G125" s="83"/>
      <c r="H125" s="86"/>
      <c r="I125" s="83"/>
      <c r="J125" s="89"/>
      <c r="K125" s="83"/>
      <c r="L125" s="100"/>
      <c r="M125" s="83"/>
      <c r="N125" s="83"/>
      <c r="O125" s="83"/>
      <c r="P125" s="83"/>
      <c r="Q125" s="83"/>
      <c r="R125" s="83"/>
      <c r="S125" s="14" t="s">
        <v>136</v>
      </c>
      <c r="T125" s="21"/>
      <c r="U125" s="14" t="s">
        <v>150</v>
      </c>
      <c r="V125" s="14" t="s">
        <v>52</v>
      </c>
      <c r="W125" s="15">
        <v>72771848</v>
      </c>
      <c r="X125" s="21"/>
      <c r="Y125" s="21"/>
      <c r="Z125" s="15">
        <f t="shared" si="0"/>
        <v>72771848</v>
      </c>
      <c r="AA125" s="21"/>
      <c r="AB125" s="90"/>
      <c r="AC125" s="73" t="s">
        <v>366</v>
      </c>
      <c r="AD125" s="37"/>
      <c r="AE125" s="37"/>
      <c r="AF125" s="37"/>
      <c r="AG125" s="37"/>
      <c r="AH125" s="37"/>
      <c r="AI125" s="37"/>
      <c r="AJ125" s="37"/>
      <c r="AK125" s="37"/>
      <c r="AL125" s="37"/>
      <c r="AM125" s="37"/>
      <c r="AN125" s="37"/>
      <c r="AO125" s="36"/>
      <c r="AP125" s="83"/>
    </row>
    <row r="126" spans="1:42" ht="51.75" customHeight="1">
      <c r="A126" s="81" t="s">
        <v>56</v>
      </c>
      <c r="B126" s="81" t="s">
        <v>57</v>
      </c>
      <c r="C126" s="81" t="s">
        <v>58</v>
      </c>
      <c r="D126" s="81">
        <v>40</v>
      </c>
      <c r="E126" s="81" t="s">
        <v>62</v>
      </c>
      <c r="F126" s="81">
        <v>4003</v>
      </c>
      <c r="G126" s="81" t="s">
        <v>63</v>
      </c>
      <c r="H126" s="84">
        <v>1400</v>
      </c>
      <c r="I126" s="81" t="s">
        <v>251</v>
      </c>
      <c r="J126" s="87">
        <v>2024003520095</v>
      </c>
      <c r="K126" s="21"/>
      <c r="L126" s="100">
        <v>331</v>
      </c>
      <c r="M126" s="21">
        <v>4003010</v>
      </c>
      <c r="N126" s="21" t="s">
        <v>110</v>
      </c>
      <c r="O126" s="81" t="s">
        <v>111</v>
      </c>
      <c r="P126" s="21" t="s">
        <v>112</v>
      </c>
      <c r="Q126" s="21" t="s">
        <v>113</v>
      </c>
      <c r="R126" s="81">
        <v>17</v>
      </c>
      <c r="S126" s="14" t="s">
        <v>136</v>
      </c>
      <c r="T126" s="21"/>
      <c r="U126" s="14" t="s">
        <v>181</v>
      </c>
      <c r="V126" s="14" t="s">
        <v>145</v>
      </c>
      <c r="W126" s="15">
        <v>17000000</v>
      </c>
      <c r="X126" s="21"/>
      <c r="Y126" s="21"/>
      <c r="Z126" s="15">
        <f t="shared" si="0"/>
        <v>17000000</v>
      </c>
      <c r="AA126" s="21"/>
      <c r="AB126" s="21" t="s">
        <v>182</v>
      </c>
      <c r="AC126" s="31" t="s">
        <v>300</v>
      </c>
      <c r="AD126" s="26"/>
      <c r="AE126" s="26"/>
      <c r="AF126" s="21"/>
      <c r="AG126" s="21"/>
      <c r="AH126" s="21"/>
      <c r="AI126" s="21"/>
      <c r="AJ126" s="21"/>
      <c r="AK126" s="21"/>
      <c r="AL126" s="21"/>
      <c r="AM126" s="21"/>
      <c r="AN126" s="21"/>
      <c r="AO126" s="21"/>
      <c r="AP126" s="81" t="s">
        <v>253</v>
      </c>
    </row>
    <row r="127" spans="1:42" ht="51.75">
      <c r="A127" s="82"/>
      <c r="B127" s="82"/>
      <c r="C127" s="82"/>
      <c r="D127" s="82"/>
      <c r="E127" s="82"/>
      <c r="F127" s="82"/>
      <c r="G127" s="82"/>
      <c r="H127" s="85"/>
      <c r="I127" s="82"/>
      <c r="J127" s="88"/>
      <c r="K127" s="20"/>
      <c r="L127" s="100"/>
      <c r="M127" s="20"/>
      <c r="N127" s="20"/>
      <c r="O127" s="82"/>
      <c r="P127" s="20"/>
      <c r="Q127" s="20"/>
      <c r="R127" s="82"/>
      <c r="S127" s="14"/>
      <c r="T127" s="21"/>
      <c r="U127" s="14"/>
      <c r="V127" s="14"/>
      <c r="W127" s="15"/>
      <c r="X127" s="21"/>
      <c r="Y127" s="21"/>
      <c r="Z127" s="15"/>
      <c r="AA127" s="21"/>
      <c r="AB127" s="21"/>
      <c r="AC127" s="31" t="s">
        <v>332</v>
      </c>
      <c r="AD127" s="21"/>
      <c r="AE127" s="26"/>
      <c r="AF127" s="26"/>
      <c r="AG127" s="21"/>
      <c r="AH127" s="21"/>
      <c r="AI127" s="21"/>
      <c r="AJ127" s="21"/>
      <c r="AK127" s="21"/>
      <c r="AL127" s="21"/>
      <c r="AM127" s="21"/>
      <c r="AN127" s="21"/>
      <c r="AO127" s="21"/>
      <c r="AP127" s="82"/>
    </row>
    <row r="128" spans="1:42">
      <c r="A128" s="82"/>
      <c r="B128" s="82"/>
      <c r="C128" s="82"/>
      <c r="D128" s="82"/>
      <c r="E128" s="82"/>
      <c r="F128" s="82"/>
      <c r="G128" s="82"/>
      <c r="H128" s="85"/>
      <c r="I128" s="82"/>
      <c r="J128" s="88"/>
      <c r="K128" s="20"/>
      <c r="L128" s="100"/>
      <c r="M128" s="20"/>
      <c r="N128" s="20"/>
      <c r="O128" s="82"/>
      <c r="P128" s="20"/>
      <c r="Q128" s="20"/>
      <c r="R128" s="82"/>
      <c r="S128" s="14"/>
      <c r="T128" s="21"/>
      <c r="U128" s="14"/>
      <c r="V128" s="14"/>
      <c r="W128" s="15"/>
      <c r="X128" s="21"/>
      <c r="Y128" s="21"/>
      <c r="Z128" s="15"/>
      <c r="AA128" s="21"/>
      <c r="AB128" s="21"/>
      <c r="AC128" s="31" t="s">
        <v>333</v>
      </c>
      <c r="AD128" s="21"/>
      <c r="AE128" s="21"/>
      <c r="AF128" s="26"/>
      <c r="AG128" s="26"/>
      <c r="AH128" s="21"/>
      <c r="AI128" s="21"/>
      <c r="AJ128" s="21"/>
      <c r="AK128" s="21"/>
      <c r="AL128" s="21"/>
      <c r="AM128" s="21"/>
      <c r="AN128" s="21"/>
      <c r="AO128" s="21"/>
      <c r="AP128" s="82"/>
    </row>
    <row r="129" spans="1:42">
      <c r="A129" s="82"/>
      <c r="B129" s="82"/>
      <c r="C129" s="82"/>
      <c r="D129" s="82"/>
      <c r="E129" s="82"/>
      <c r="F129" s="82"/>
      <c r="G129" s="82"/>
      <c r="H129" s="85"/>
      <c r="I129" s="82"/>
      <c r="J129" s="88"/>
      <c r="K129" s="20"/>
      <c r="L129" s="100"/>
      <c r="M129" s="20"/>
      <c r="N129" s="20"/>
      <c r="O129" s="82"/>
      <c r="P129" s="20"/>
      <c r="Q129" s="20"/>
      <c r="R129" s="82"/>
      <c r="S129" s="14"/>
      <c r="T129" s="21"/>
      <c r="U129" s="14"/>
      <c r="V129" s="14"/>
      <c r="W129" s="15"/>
      <c r="X129" s="21"/>
      <c r="Y129" s="21"/>
      <c r="Z129" s="15"/>
      <c r="AA129" s="21"/>
      <c r="AB129" s="21"/>
      <c r="AC129" s="31" t="s">
        <v>334</v>
      </c>
      <c r="AD129" s="21"/>
      <c r="AE129" s="21"/>
      <c r="AF129" s="21"/>
      <c r="AG129" s="26"/>
      <c r="AH129" s="21"/>
      <c r="AI129" s="21"/>
      <c r="AJ129" s="21"/>
      <c r="AK129" s="21"/>
      <c r="AL129" s="21"/>
      <c r="AM129" s="21"/>
      <c r="AN129" s="21"/>
      <c r="AO129" s="21"/>
      <c r="AP129" s="82"/>
    </row>
    <row r="130" spans="1:42">
      <c r="A130" s="82"/>
      <c r="B130" s="82"/>
      <c r="C130" s="82"/>
      <c r="D130" s="82"/>
      <c r="E130" s="82"/>
      <c r="F130" s="82"/>
      <c r="G130" s="82"/>
      <c r="H130" s="85"/>
      <c r="I130" s="82"/>
      <c r="J130" s="88"/>
      <c r="K130" s="20"/>
      <c r="L130" s="100"/>
      <c r="M130" s="20"/>
      <c r="N130" s="20"/>
      <c r="O130" s="82"/>
      <c r="P130" s="20"/>
      <c r="Q130" s="20"/>
      <c r="R130" s="82"/>
      <c r="S130" s="14"/>
      <c r="T130" s="21"/>
      <c r="U130" s="14"/>
      <c r="V130" s="14"/>
      <c r="W130" s="15"/>
      <c r="X130" s="21"/>
      <c r="Y130" s="21"/>
      <c r="Z130" s="15"/>
      <c r="AA130" s="21"/>
      <c r="AB130" s="21"/>
      <c r="AC130" s="106" t="s">
        <v>304</v>
      </c>
      <c r="AD130" s="81"/>
      <c r="AE130" s="81"/>
      <c r="AF130" s="81"/>
      <c r="AG130" s="103"/>
      <c r="AH130" s="103"/>
      <c r="AI130" s="81"/>
      <c r="AJ130" s="81"/>
      <c r="AK130" s="81"/>
      <c r="AL130" s="81"/>
      <c r="AM130" s="81"/>
      <c r="AN130" s="81"/>
      <c r="AO130" s="81"/>
      <c r="AP130" s="82"/>
    </row>
    <row r="131" spans="1:42">
      <c r="A131" s="82"/>
      <c r="B131" s="82"/>
      <c r="C131" s="82"/>
      <c r="D131" s="82"/>
      <c r="E131" s="82"/>
      <c r="F131" s="82"/>
      <c r="G131" s="82"/>
      <c r="H131" s="85"/>
      <c r="I131" s="82"/>
      <c r="J131" s="88"/>
      <c r="K131" s="20"/>
      <c r="L131" s="100"/>
      <c r="M131" s="20"/>
      <c r="N131" s="20"/>
      <c r="O131" s="82"/>
      <c r="P131" s="20"/>
      <c r="Q131" s="20"/>
      <c r="R131" s="82"/>
      <c r="S131" s="14"/>
      <c r="T131" s="21"/>
      <c r="U131" s="14"/>
      <c r="V131" s="14"/>
      <c r="W131" s="15"/>
      <c r="X131" s="21"/>
      <c r="Y131" s="21"/>
      <c r="Z131" s="15"/>
      <c r="AA131" s="21"/>
      <c r="AB131" s="21"/>
      <c r="AC131" s="102"/>
      <c r="AD131" s="83"/>
      <c r="AE131" s="83"/>
      <c r="AF131" s="83"/>
      <c r="AG131" s="105"/>
      <c r="AH131" s="105"/>
      <c r="AI131" s="83"/>
      <c r="AJ131" s="83"/>
      <c r="AK131" s="83"/>
      <c r="AL131" s="83"/>
      <c r="AM131" s="83"/>
      <c r="AN131" s="83"/>
      <c r="AO131" s="83"/>
      <c r="AP131" s="82"/>
    </row>
    <row r="132" spans="1:42" ht="51.75" customHeight="1">
      <c r="A132" s="82"/>
      <c r="B132" s="82"/>
      <c r="C132" s="82"/>
      <c r="D132" s="82"/>
      <c r="E132" s="82"/>
      <c r="F132" s="82"/>
      <c r="G132" s="82"/>
      <c r="H132" s="85"/>
      <c r="I132" s="82"/>
      <c r="J132" s="88"/>
      <c r="K132" s="20"/>
      <c r="L132" s="100"/>
      <c r="M132" s="20"/>
      <c r="N132" s="20"/>
      <c r="O132" s="82"/>
      <c r="P132" s="20"/>
      <c r="Q132" s="20"/>
      <c r="R132" s="82"/>
      <c r="S132" s="14"/>
      <c r="T132" s="21"/>
      <c r="U132" s="14"/>
      <c r="V132" s="14"/>
      <c r="W132" s="15"/>
      <c r="X132" s="21"/>
      <c r="Y132" s="21"/>
      <c r="Z132" s="15"/>
      <c r="AA132" s="21"/>
      <c r="AB132" s="21"/>
      <c r="AC132" s="31" t="s">
        <v>335</v>
      </c>
      <c r="AD132" s="21"/>
      <c r="AE132" s="21"/>
      <c r="AF132" s="21"/>
      <c r="AG132" s="21"/>
      <c r="AH132" s="21"/>
      <c r="AI132" s="26"/>
      <c r="AJ132" s="26"/>
      <c r="AK132" s="26"/>
      <c r="AL132" s="21"/>
      <c r="AM132" s="21"/>
      <c r="AN132" s="21"/>
      <c r="AO132" s="21"/>
      <c r="AP132" s="82"/>
    </row>
    <row r="133" spans="1:42" ht="34.5">
      <c r="A133" s="82"/>
      <c r="B133" s="82"/>
      <c r="C133" s="82"/>
      <c r="D133" s="82"/>
      <c r="E133" s="82"/>
      <c r="F133" s="82"/>
      <c r="G133" s="82"/>
      <c r="H133" s="85"/>
      <c r="I133" s="82"/>
      <c r="J133" s="88"/>
      <c r="K133" s="20"/>
      <c r="L133" s="100"/>
      <c r="M133" s="20"/>
      <c r="N133" s="20"/>
      <c r="O133" s="82"/>
      <c r="P133" s="20"/>
      <c r="Q133" s="20"/>
      <c r="R133" s="82"/>
      <c r="S133" s="14"/>
      <c r="T133" s="21"/>
      <c r="U133" s="14"/>
      <c r="V133" s="14"/>
      <c r="W133" s="15"/>
      <c r="X133" s="21"/>
      <c r="Y133" s="21"/>
      <c r="Z133" s="15"/>
      <c r="AA133" s="21"/>
      <c r="AB133" s="21"/>
      <c r="AC133" s="74" t="s">
        <v>336</v>
      </c>
      <c r="AD133" s="21"/>
      <c r="AE133" s="21"/>
      <c r="AF133" s="21"/>
      <c r="AG133" s="21"/>
      <c r="AH133" s="21"/>
      <c r="AI133" s="21"/>
      <c r="AJ133" s="21"/>
      <c r="AK133" s="21"/>
      <c r="AL133" s="26"/>
      <c r="AM133" s="26"/>
      <c r="AN133" s="26"/>
      <c r="AO133" s="26"/>
      <c r="AP133" s="82"/>
    </row>
    <row r="134" spans="1:42">
      <c r="A134" s="83"/>
      <c r="B134" s="83"/>
      <c r="C134" s="83"/>
      <c r="D134" s="83"/>
      <c r="E134" s="83"/>
      <c r="F134" s="83"/>
      <c r="G134" s="83"/>
      <c r="H134" s="86"/>
      <c r="I134" s="83"/>
      <c r="J134" s="89"/>
      <c r="K134" s="20"/>
      <c r="L134" s="100"/>
      <c r="M134" s="20"/>
      <c r="N134" s="20"/>
      <c r="O134" s="83"/>
      <c r="P134" s="20"/>
      <c r="Q134" s="20"/>
      <c r="R134" s="83"/>
      <c r="S134" s="14"/>
      <c r="T134" s="21"/>
      <c r="U134" s="14"/>
      <c r="V134" s="14"/>
      <c r="W134" s="15"/>
      <c r="X134" s="21"/>
      <c r="Y134" s="21"/>
      <c r="Z134" s="15"/>
      <c r="AA134" s="21"/>
      <c r="AB134" s="21"/>
      <c r="AC134" s="69" t="s">
        <v>348</v>
      </c>
      <c r="AD134" s="77"/>
      <c r="AE134" s="77"/>
      <c r="AF134" s="77"/>
      <c r="AG134" s="77"/>
      <c r="AH134" s="77"/>
      <c r="AI134" s="77"/>
      <c r="AJ134" s="77"/>
      <c r="AK134" s="77"/>
      <c r="AL134" s="77"/>
      <c r="AM134" s="77"/>
      <c r="AN134" s="77"/>
      <c r="AO134" s="78"/>
      <c r="AP134" s="83"/>
    </row>
    <row r="135" spans="1:42" ht="34.5">
      <c r="A135" s="81" t="s">
        <v>56</v>
      </c>
      <c r="B135" s="81" t="s">
        <v>57</v>
      </c>
      <c r="C135" s="81" t="s">
        <v>58</v>
      </c>
      <c r="D135" s="81">
        <v>40</v>
      </c>
      <c r="E135" s="81" t="s">
        <v>62</v>
      </c>
      <c r="F135" s="81">
        <v>4003</v>
      </c>
      <c r="G135" s="81" t="s">
        <v>63</v>
      </c>
      <c r="H135" s="84">
        <v>1400</v>
      </c>
      <c r="I135" s="81" t="s">
        <v>251</v>
      </c>
      <c r="J135" s="87">
        <v>2024003520093</v>
      </c>
      <c r="K135" s="87" t="s">
        <v>167</v>
      </c>
      <c r="L135" s="100">
        <v>333</v>
      </c>
      <c r="M135" s="81">
        <v>4003052</v>
      </c>
      <c r="N135" s="81" t="s">
        <v>114</v>
      </c>
      <c r="O135" s="81" t="s">
        <v>115</v>
      </c>
      <c r="P135" s="81">
        <v>400305200</v>
      </c>
      <c r="Q135" s="81" t="s">
        <v>116</v>
      </c>
      <c r="R135" s="81">
        <v>64</v>
      </c>
      <c r="S135" s="14" t="s">
        <v>136</v>
      </c>
      <c r="T135" s="21"/>
      <c r="U135" s="14" t="s">
        <v>165</v>
      </c>
      <c r="V135" s="14" t="s">
        <v>51</v>
      </c>
      <c r="W135" s="15">
        <v>600000000</v>
      </c>
      <c r="X135" s="21"/>
      <c r="Y135" s="21"/>
      <c r="Z135" s="15">
        <f t="shared" si="0"/>
        <v>600000000</v>
      </c>
      <c r="AA135" s="21"/>
      <c r="AB135" s="90" t="s">
        <v>164</v>
      </c>
      <c r="AC135" s="31" t="s">
        <v>297</v>
      </c>
      <c r="AD135" s="36"/>
      <c r="AE135" s="36"/>
      <c r="AF135" s="37"/>
      <c r="AG135" s="37"/>
      <c r="AH135" s="37"/>
      <c r="AI135" s="37"/>
      <c r="AJ135" s="37"/>
      <c r="AK135" s="37"/>
      <c r="AL135" s="37"/>
      <c r="AM135" s="37"/>
      <c r="AN135" s="37"/>
      <c r="AO135" s="37"/>
      <c r="AP135" s="81" t="s">
        <v>253</v>
      </c>
    </row>
    <row r="136" spans="1:42" ht="51.75">
      <c r="A136" s="82"/>
      <c r="B136" s="82"/>
      <c r="C136" s="82"/>
      <c r="D136" s="82"/>
      <c r="E136" s="82"/>
      <c r="F136" s="82"/>
      <c r="G136" s="82"/>
      <c r="H136" s="85"/>
      <c r="I136" s="82"/>
      <c r="J136" s="88"/>
      <c r="K136" s="88"/>
      <c r="L136" s="100"/>
      <c r="M136" s="82"/>
      <c r="N136" s="82"/>
      <c r="O136" s="82"/>
      <c r="P136" s="82"/>
      <c r="Q136" s="82"/>
      <c r="R136" s="82"/>
      <c r="S136" s="14"/>
      <c r="T136" s="21"/>
      <c r="U136" s="14"/>
      <c r="V136" s="14"/>
      <c r="W136" s="15"/>
      <c r="X136" s="21"/>
      <c r="Y136" s="21"/>
      <c r="Z136" s="15"/>
      <c r="AA136" s="21"/>
      <c r="AB136" s="90"/>
      <c r="AC136" s="31" t="s">
        <v>291</v>
      </c>
      <c r="AD136" s="36"/>
      <c r="AE136" s="36"/>
      <c r="AF136" s="36"/>
      <c r="AG136" s="36"/>
      <c r="AH136" s="36"/>
      <c r="AI136" s="36"/>
      <c r="AJ136" s="36"/>
      <c r="AK136" s="37"/>
      <c r="AL136" s="37"/>
      <c r="AM136" s="37"/>
      <c r="AN136" s="37"/>
      <c r="AO136" s="37"/>
      <c r="AP136" s="82"/>
    </row>
    <row r="137" spans="1:42" ht="34.5">
      <c r="A137" s="83"/>
      <c r="B137" s="83"/>
      <c r="C137" s="83"/>
      <c r="D137" s="83"/>
      <c r="E137" s="83"/>
      <c r="F137" s="83"/>
      <c r="G137" s="83"/>
      <c r="H137" s="86"/>
      <c r="I137" s="83"/>
      <c r="J137" s="89"/>
      <c r="K137" s="89"/>
      <c r="L137" s="100"/>
      <c r="M137" s="83"/>
      <c r="N137" s="83"/>
      <c r="O137" s="83"/>
      <c r="P137" s="83"/>
      <c r="Q137" s="83"/>
      <c r="R137" s="83"/>
      <c r="S137" s="14" t="s">
        <v>136</v>
      </c>
      <c r="T137" s="21"/>
      <c r="U137" s="14" t="s">
        <v>166</v>
      </c>
      <c r="V137" s="14" t="s">
        <v>52</v>
      </c>
      <c r="W137" s="15">
        <v>400000000</v>
      </c>
      <c r="X137" s="21"/>
      <c r="Y137" s="21"/>
      <c r="Z137" s="15">
        <f t="shared" si="0"/>
        <v>400000000</v>
      </c>
      <c r="AA137" s="21"/>
      <c r="AB137" s="90"/>
      <c r="AC137" s="73" t="s">
        <v>347</v>
      </c>
      <c r="AD137" s="37"/>
      <c r="AE137" s="37"/>
      <c r="AF137" s="37"/>
      <c r="AG137" s="37"/>
      <c r="AH137" s="37"/>
      <c r="AI137" s="37"/>
      <c r="AJ137" s="36"/>
      <c r="AK137" s="37"/>
      <c r="AL137" s="37"/>
      <c r="AM137" s="37"/>
      <c r="AN137" s="37"/>
      <c r="AO137" s="37"/>
      <c r="AP137" s="83"/>
    </row>
    <row r="138" spans="1:42" ht="34.5">
      <c r="A138" s="81" t="s">
        <v>56</v>
      </c>
      <c r="B138" s="81" t="s">
        <v>57</v>
      </c>
      <c r="C138" s="81" t="s">
        <v>58</v>
      </c>
      <c r="D138" s="81">
        <v>40</v>
      </c>
      <c r="E138" s="81" t="s">
        <v>62</v>
      </c>
      <c r="F138" s="81">
        <v>4003</v>
      </c>
      <c r="G138" s="81" t="s">
        <v>63</v>
      </c>
      <c r="H138" s="84">
        <v>1400</v>
      </c>
      <c r="I138" s="81" t="s">
        <v>251</v>
      </c>
      <c r="J138" s="87">
        <v>2024003520089</v>
      </c>
      <c r="K138" s="81" t="s">
        <v>140</v>
      </c>
      <c r="L138" s="100">
        <v>334</v>
      </c>
      <c r="M138" s="81">
        <v>4003008</v>
      </c>
      <c r="N138" s="81" t="s">
        <v>117</v>
      </c>
      <c r="O138" s="81" t="s">
        <v>118</v>
      </c>
      <c r="P138" s="81">
        <v>400300800</v>
      </c>
      <c r="Q138" s="81" t="s">
        <v>119</v>
      </c>
      <c r="R138" s="81">
        <v>25</v>
      </c>
      <c r="S138" s="14" t="s">
        <v>136</v>
      </c>
      <c r="T138" s="21"/>
      <c r="U138" s="14" t="s">
        <v>142</v>
      </c>
      <c r="V138" s="14" t="s">
        <v>145</v>
      </c>
      <c r="W138" s="15">
        <v>519293612</v>
      </c>
      <c r="X138" s="21"/>
      <c r="Y138" s="21"/>
      <c r="Z138" s="15">
        <f t="shared" si="0"/>
        <v>519293612</v>
      </c>
      <c r="AA138" s="21"/>
      <c r="AB138" s="90" t="s">
        <v>146</v>
      </c>
      <c r="AC138" s="31" t="s">
        <v>337</v>
      </c>
      <c r="AD138" s="36"/>
      <c r="AE138" s="36"/>
      <c r="AF138" s="37"/>
      <c r="AG138" s="37"/>
      <c r="AH138" s="37"/>
      <c r="AI138" s="37"/>
      <c r="AJ138" s="37"/>
      <c r="AK138" s="37"/>
      <c r="AL138" s="37"/>
      <c r="AM138" s="37"/>
      <c r="AN138" s="37"/>
      <c r="AO138" s="37"/>
      <c r="AP138" s="90" t="s">
        <v>253</v>
      </c>
    </row>
    <row r="139" spans="1:42" ht="51.75">
      <c r="A139" s="82"/>
      <c r="B139" s="82"/>
      <c r="C139" s="82"/>
      <c r="D139" s="82"/>
      <c r="E139" s="82"/>
      <c r="F139" s="82"/>
      <c r="G139" s="82"/>
      <c r="H139" s="85"/>
      <c r="I139" s="82"/>
      <c r="J139" s="88"/>
      <c r="K139" s="82"/>
      <c r="L139" s="100"/>
      <c r="M139" s="82"/>
      <c r="N139" s="82"/>
      <c r="O139" s="82"/>
      <c r="P139" s="82"/>
      <c r="Q139" s="82"/>
      <c r="R139" s="82"/>
      <c r="S139" s="14" t="s">
        <v>136</v>
      </c>
      <c r="T139" s="21"/>
      <c r="U139" s="14" t="s">
        <v>143</v>
      </c>
      <c r="V139" s="14" t="s">
        <v>50</v>
      </c>
      <c r="W139" s="15">
        <v>346195742</v>
      </c>
      <c r="X139" s="21"/>
      <c r="Y139" s="21"/>
      <c r="Z139" s="15">
        <f t="shared" si="0"/>
        <v>346195742</v>
      </c>
      <c r="AA139" s="21"/>
      <c r="AB139" s="90"/>
      <c r="AC139" s="31" t="s">
        <v>291</v>
      </c>
      <c r="AD139" s="36"/>
      <c r="AE139" s="36"/>
      <c r="AF139" s="36"/>
      <c r="AG139" s="36"/>
      <c r="AH139" s="36"/>
      <c r="AI139" s="36"/>
      <c r="AJ139" s="36"/>
      <c r="AK139" s="36"/>
      <c r="AL139" s="36"/>
      <c r="AM139" s="37"/>
      <c r="AN139" s="37"/>
      <c r="AO139" s="37"/>
      <c r="AP139" s="90"/>
    </row>
    <row r="140" spans="1:42" ht="51.75">
      <c r="A140" s="82"/>
      <c r="B140" s="82"/>
      <c r="C140" s="82"/>
      <c r="D140" s="82"/>
      <c r="E140" s="82"/>
      <c r="F140" s="82"/>
      <c r="G140" s="82"/>
      <c r="H140" s="85"/>
      <c r="I140" s="82"/>
      <c r="J140" s="89"/>
      <c r="K140" s="83"/>
      <c r="L140" s="100"/>
      <c r="M140" s="82"/>
      <c r="N140" s="82"/>
      <c r="O140" s="82"/>
      <c r="P140" s="82"/>
      <c r="Q140" s="82"/>
      <c r="R140" s="82"/>
      <c r="S140" s="14" t="s">
        <v>136</v>
      </c>
      <c r="T140" s="14"/>
      <c r="U140" s="14" t="s">
        <v>144</v>
      </c>
      <c r="V140" s="14" t="s">
        <v>52</v>
      </c>
      <c r="W140" s="15">
        <v>519293612</v>
      </c>
      <c r="X140" s="14"/>
      <c r="Y140" s="14"/>
      <c r="Z140" s="15">
        <f t="shared" si="0"/>
        <v>519293612</v>
      </c>
      <c r="AA140" s="14"/>
      <c r="AB140" s="90"/>
      <c r="AC140" s="79" t="s">
        <v>338</v>
      </c>
      <c r="AD140" s="37"/>
      <c r="AE140" s="36"/>
      <c r="AF140" s="36"/>
      <c r="AG140" s="36"/>
      <c r="AH140" s="37"/>
      <c r="AI140" s="37"/>
      <c r="AJ140" s="37"/>
      <c r="AK140" s="37"/>
      <c r="AL140" s="37"/>
      <c r="AM140" s="37"/>
      <c r="AN140" s="37"/>
      <c r="AO140" s="37"/>
      <c r="AP140" s="90"/>
    </row>
    <row r="141" spans="1:42" ht="34.5">
      <c r="A141" s="82"/>
      <c r="B141" s="82"/>
      <c r="C141" s="82"/>
      <c r="D141" s="82"/>
      <c r="E141" s="82"/>
      <c r="F141" s="82"/>
      <c r="G141" s="82"/>
      <c r="H141" s="85"/>
      <c r="I141" s="82"/>
      <c r="J141" s="87">
        <v>2024003520092</v>
      </c>
      <c r="K141" s="95" t="s">
        <v>155</v>
      </c>
      <c r="L141" s="100"/>
      <c r="M141" s="82"/>
      <c r="N141" s="82"/>
      <c r="O141" s="82"/>
      <c r="P141" s="82"/>
      <c r="Q141" s="82"/>
      <c r="R141" s="82"/>
      <c r="S141" s="14" t="s">
        <v>54</v>
      </c>
      <c r="T141" s="14"/>
      <c r="U141" s="14" t="s">
        <v>156</v>
      </c>
      <c r="V141" s="14" t="s">
        <v>145</v>
      </c>
      <c r="W141" s="15">
        <v>641351019</v>
      </c>
      <c r="X141" s="14"/>
      <c r="Y141" s="14"/>
      <c r="Z141" s="15">
        <f t="shared" si="0"/>
        <v>641351019</v>
      </c>
      <c r="AA141" s="14"/>
      <c r="AB141" s="90" t="s">
        <v>146</v>
      </c>
      <c r="AC141" s="101" t="s">
        <v>339</v>
      </c>
      <c r="AD141" s="90"/>
      <c r="AE141" s="90"/>
      <c r="AF141" s="90"/>
      <c r="AG141" s="90"/>
      <c r="AH141" s="103"/>
      <c r="AI141" s="103"/>
      <c r="AJ141" s="103"/>
      <c r="AK141" s="103"/>
      <c r="AL141" s="103"/>
      <c r="AM141" s="103"/>
      <c r="AN141" s="103"/>
      <c r="AO141" s="103"/>
      <c r="AP141" s="90"/>
    </row>
    <row r="142" spans="1:42" ht="34.5">
      <c r="A142" s="82"/>
      <c r="B142" s="82"/>
      <c r="C142" s="82"/>
      <c r="D142" s="82"/>
      <c r="E142" s="82"/>
      <c r="F142" s="82"/>
      <c r="G142" s="82"/>
      <c r="H142" s="85"/>
      <c r="I142" s="82"/>
      <c r="J142" s="88"/>
      <c r="K142" s="96"/>
      <c r="L142" s="100"/>
      <c r="M142" s="82"/>
      <c r="N142" s="82"/>
      <c r="O142" s="82"/>
      <c r="P142" s="82"/>
      <c r="Q142" s="82"/>
      <c r="R142" s="82"/>
      <c r="S142" s="14" t="s">
        <v>54</v>
      </c>
      <c r="T142" s="14"/>
      <c r="U142" s="14" t="s">
        <v>157</v>
      </c>
      <c r="V142" s="14" t="s">
        <v>50</v>
      </c>
      <c r="W142" s="15">
        <v>427567346</v>
      </c>
      <c r="X142" s="14"/>
      <c r="Y142" s="14"/>
      <c r="Z142" s="15">
        <f t="shared" si="0"/>
        <v>427567346</v>
      </c>
      <c r="AA142" s="14"/>
      <c r="AB142" s="90"/>
      <c r="AC142" s="101"/>
      <c r="AD142" s="90"/>
      <c r="AE142" s="90"/>
      <c r="AF142" s="90"/>
      <c r="AG142" s="90"/>
      <c r="AH142" s="104"/>
      <c r="AI142" s="104"/>
      <c r="AJ142" s="104"/>
      <c r="AK142" s="104"/>
      <c r="AL142" s="104"/>
      <c r="AM142" s="104"/>
      <c r="AN142" s="104"/>
      <c r="AO142" s="104"/>
      <c r="AP142" s="90"/>
    </row>
    <row r="143" spans="1:42" ht="34.5">
      <c r="A143" s="82"/>
      <c r="B143" s="82"/>
      <c r="C143" s="82"/>
      <c r="D143" s="82"/>
      <c r="E143" s="82"/>
      <c r="F143" s="82"/>
      <c r="G143" s="82"/>
      <c r="H143" s="85"/>
      <c r="I143" s="82"/>
      <c r="J143" s="88"/>
      <c r="K143" s="96"/>
      <c r="L143" s="100"/>
      <c r="M143" s="82"/>
      <c r="N143" s="82"/>
      <c r="O143" s="82"/>
      <c r="P143" s="82"/>
      <c r="Q143" s="82"/>
      <c r="R143" s="82"/>
      <c r="S143" s="14" t="s">
        <v>54</v>
      </c>
      <c r="T143" s="14"/>
      <c r="U143" s="14" t="s">
        <v>158</v>
      </c>
      <c r="V143" s="14" t="s">
        <v>51</v>
      </c>
      <c r="W143" s="15">
        <v>427567346</v>
      </c>
      <c r="X143" s="14"/>
      <c r="Y143" s="14"/>
      <c r="Z143" s="15">
        <f t="shared" si="0"/>
        <v>427567346</v>
      </c>
      <c r="AA143" s="14"/>
      <c r="AB143" s="90"/>
      <c r="AC143" s="101"/>
      <c r="AD143" s="90"/>
      <c r="AE143" s="90"/>
      <c r="AF143" s="90"/>
      <c r="AG143" s="90"/>
      <c r="AH143" s="104"/>
      <c r="AI143" s="104"/>
      <c r="AJ143" s="104"/>
      <c r="AK143" s="104"/>
      <c r="AL143" s="104"/>
      <c r="AM143" s="104"/>
      <c r="AN143" s="104"/>
      <c r="AO143" s="104"/>
      <c r="AP143" s="90"/>
    </row>
    <row r="144" spans="1:42" ht="34.5">
      <c r="A144" s="82"/>
      <c r="B144" s="82"/>
      <c r="C144" s="82"/>
      <c r="D144" s="82"/>
      <c r="E144" s="82"/>
      <c r="F144" s="82"/>
      <c r="G144" s="82"/>
      <c r="H144" s="85"/>
      <c r="I144" s="82"/>
      <c r="J144" s="88"/>
      <c r="K144" s="96"/>
      <c r="L144" s="100"/>
      <c r="M144" s="82"/>
      <c r="N144" s="82"/>
      <c r="O144" s="82"/>
      <c r="P144" s="82"/>
      <c r="Q144" s="82"/>
      <c r="R144" s="82"/>
      <c r="S144" s="14" t="s">
        <v>53</v>
      </c>
      <c r="T144" s="14"/>
      <c r="U144" s="14" t="s">
        <v>159</v>
      </c>
      <c r="V144" s="14" t="s">
        <v>52</v>
      </c>
      <c r="W144" s="15">
        <v>45578679</v>
      </c>
      <c r="X144" s="14"/>
      <c r="Y144" s="14"/>
      <c r="Z144" s="15">
        <f t="shared" si="0"/>
        <v>45578679</v>
      </c>
      <c r="AA144" s="14"/>
      <c r="AB144" s="90"/>
      <c r="AC144" s="101"/>
      <c r="AD144" s="90"/>
      <c r="AE144" s="90"/>
      <c r="AF144" s="90"/>
      <c r="AG144" s="90"/>
      <c r="AH144" s="104"/>
      <c r="AI144" s="104"/>
      <c r="AJ144" s="104"/>
      <c r="AK144" s="104"/>
      <c r="AL144" s="104"/>
      <c r="AM144" s="104"/>
      <c r="AN144" s="104"/>
      <c r="AO144" s="104"/>
      <c r="AP144" s="90"/>
    </row>
    <row r="145" spans="1:42" ht="34.5">
      <c r="A145" s="82"/>
      <c r="B145" s="82"/>
      <c r="C145" s="82"/>
      <c r="D145" s="82"/>
      <c r="E145" s="82"/>
      <c r="F145" s="82"/>
      <c r="G145" s="82"/>
      <c r="H145" s="85"/>
      <c r="I145" s="82"/>
      <c r="J145" s="89"/>
      <c r="K145" s="97"/>
      <c r="L145" s="100"/>
      <c r="M145" s="82"/>
      <c r="N145" s="82"/>
      <c r="O145" s="82"/>
      <c r="P145" s="82"/>
      <c r="Q145" s="82"/>
      <c r="R145" s="82"/>
      <c r="S145" s="14" t="s">
        <v>54</v>
      </c>
      <c r="T145" s="14"/>
      <c r="U145" s="14" t="s">
        <v>160</v>
      </c>
      <c r="V145" s="14" t="s">
        <v>52</v>
      </c>
      <c r="W145" s="15">
        <v>641351019</v>
      </c>
      <c r="X145" s="14"/>
      <c r="Y145" s="14"/>
      <c r="Z145" s="15">
        <f t="shared" si="0"/>
        <v>641351019</v>
      </c>
      <c r="AA145" s="14"/>
      <c r="AB145" s="90"/>
      <c r="AC145" s="101"/>
      <c r="AD145" s="90"/>
      <c r="AE145" s="90"/>
      <c r="AF145" s="90"/>
      <c r="AG145" s="90"/>
      <c r="AH145" s="104"/>
      <c r="AI145" s="104"/>
      <c r="AJ145" s="104"/>
      <c r="AK145" s="104"/>
      <c r="AL145" s="104"/>
      <c r="AM145" s="104"/>
      <c r="AN145" s="104"/>
      <c r="AO145" s="104"/>
      <c r="AP145" s="90"/>
    </row>
    <row r="146" spans="1:42" ht="34.5">
      <c r="A146" s="82"/>
      <c r="B146" s="82"/>
      <c r="C146" s="82"/>
      <c r="D146" s="82"/>
      <c r="E146" s="82"/>
      <c r="F146" s="82"/>
      <c r="G146" s="82"/>
      <c r="H146" s="85"/>
      <c r="I146" s="82"/>
      <c r="J146" s="87">
        <v>2024003520095</v>
      </c>
      <c r="K146" s="95" t="s">
        <v>172</v>
      </c>
      <c r="L146" s="100"/>
      <c r="M146" s="82"/>
      <c r="N146" s="82"/>
      <c r="O146" s="82"/>
      <c r="P146" s="82"/>
      <c r="Q146" s="82"/>
      <c r="R146" s="82"/>
      <c r="S146" s="14" t="s">
        <v>136</v>
      </c>
      <c r="T146" s="14"/>
      <c r="U146" s="14" t="s">
        <v>176</v>
      </c>
      <c r="V146" s="14" t="s">
        <v>139</v>
      </c>
      <c r="W146" s="15">
        <v>519293612</v>
      </c>
      <c r="X146" s="14"/>
      <c r="Y146" s="14"/>
      <c r="Z146" s="15">
        <f t="shared" si="0"/>
        <v>519293612</v>
      </c>
      <c r="AA146" s="14"/>
      <c r="AB146" s="98" t="s">
        <v>180</v>
      </c>
      <c r="AC146" s="101"/>
      <c r="AD146" s="90"/>
      <c r="AE146" s="90"/>
      <c r="AF146" s="90"/>
      <c r="AG146" s="90"/>
      <c r="AH146" s="104"/>
      <c r="AI146" s="104"/>
      <c r="AJ146" s="104"/>
      <c r="AK146" s="104"/>
      <c r="AL146" s="104"/>
      <c r="AM146" s="104"/>
      <c r="AN146" s="104"/>
      <c r="AO146" s="104"/>
      <c r="AP146" s="90"/>
    </row>
    <row r="147" spans="1:42" ht="34.5">
      <c r="A147" s="82"/>
      <c r="B147" s="82"/>
      <c r="C147" s="82"/>
      <c r="D147" s="82"/>
      <c r="E147" s="82"/>
      <c r="F147" s="82"/>
      <c r="G147" s="82"/>
      <c r="H147" s="85"/>
      <c r="I147" s="82"/>
      <c r="J147" s="88"/>
      <c r="K147" s="96"/>
      <c r="L147" s="100"/>
      <c r="M147" s="82"/>
      <c r="N147" s="82"/>
      <c r="O147" s="82"/>
      <c r="P147" s="82"/>
      <c r="Q147" s="82"/>
      <c r="R147" s="82"/>
      <c r="S147" s="14" t="s">
        <v>136</v>
      </c>
      <c r="T147" s="14"/>
      <c r="U147" s="14" t="s">
        <v>177</v>
      </c>
      <c r="V147" s="14" t="s">
        <v>50</v>
      </c>
      <c r="W147" s="15">
        <v>346195742</v>
      </c>
      <c r="X147" s="14"/>
      <c r="Y147" s="14"/>
      <c r="Z147" s="15">
        <f t="shared" si="0"/>
        <v>346195742</v>
      </c>
      <c r="AA147" s="14"/>
      <c r="AB147" s="98"/>
      <c r="AC147" s="101"/>
      <c r="AD147" s="90"/>
      <c r="AE147" s="90"/>
      <c r="AF147" s="90"/>
      <c r="AG147" s="90"/>
      <c r="AH147" s="104"/>
      <c r="AI147" s="104"/>
      <c r="AJ147" s="104"/>
      <c r="AK147" s="104"/>
      <c r="AL147" s="104"/>
      <c r="AM147" s="104"/>
      <c r="AN147" s="104"/>
      <c r="AO147" s="104"/>
      <c r="AP147" s="90"/>
    </row>
    <row r="148" spans="1:42" ht="34.5">
      <c r="A148" s="82"/>
      <c r="B148" s="82"/>
      <c r="C148" s="82"/>
      <c r="D148" s="82"/>
      <c r="E148" s="82"/>
      <c r="F148" s="82"/>
      <c r="G148" s="82"/>
      <c r="H148" s="85"/>
      <c r="I148" s="82"/>
      <c r="J148" s="88"/>
      <c r="K148" s="96"/>
      <c r="L148" s="100"/>
      <c r="M148" s="82"/>
      <c r="N148" s="82"/>
      <c r="O148" s="82"/>
      <c r="P148" s="82"/>
      <c r="Q148" s="82"/>
      <c r="R148" s="82"/>
      <c r="S148" s="14" t="s">
        <v>136</v>
      </c>
      <c r="T148" s="14"/>
      <c r="U148" s="14" t="s">
        <v>178</v>
      </c>
      <c r="V148" s="14" t="s">
        <v>51</v>
      </c>
      <c r="W148" s="15">
        <v>346195742</v>
      </c>
      <c r="X148" s="14"/>
      <c r="Y148" s="14"/>
      <c r="Z148" s="15">
        <f t="shared" si="0"/>
        <v>346195742</v>
      </c>
      <c r="AA148" s="14"/>
      <c r="AB148" s="98"/>
      <c r="AC148" s="102"/>
      <c r="AD148" s="90"/>
      <c r="AE148" s="90"/>
      <c r="AF148" s="90"/>
      <c r="AG148" s="90"/>
      <c r="AH148" s="105"/>
      <c r="AI148" s="105"/>
      <c r="AJ148" s="105"/>
      <c r="AK148" s="105"/>
      <c r="AL148" s="105"/>
      <c r="AM148" s="105"/>
      <c r="AN148" s="105"/>
      <c r="AO148" s="105"/>
      <c r="AP148" s="90"/>
    </row>
    <row r="149" spans="1:42" ht="34.5">
      <c r="A149" s="83"/>
      <c r="B149" s="83"/>
      <c r="C149" s="83"/>
      <c r="D149" s="83"/>
      <c r="E149" s="83"/>
      <c r="F149" s="83"/>
      <c r="G149" s="83"/>
      <c r="H149" s="86"/>
      <c r="I149" s="83"/>
      <c r="J149" s="89"/>
      <c r="K149" s="97"/>
      <c r="L149" s="100"/>
      <c r="M149" s="83"/>
      <c r="N149" s="83"/>
      <c r="O149" s="83"/>
      <c r="P149" s="83"/>
      <c r="Q149" s="83"/>
      <c r="R149" s="83"/>
      <c r="S149" s="14" t="s">
        <v>136</v>
      </c>
      <c r="T149" s="14"/>
      <c r="U149" s="14" t="s">
        <v>179</v>
      </c>
      <c r="V149" s="14" t="s">
        <v>52</v>
      </c>
      <c r="W149" s="15">
        <v>519293612</v>
      </c>
      <c r="X149" s="14"/>
      <c r="Y149" s="14"/>
      <c r="Z149" s="15">
        <f t="shared" si="0"/>
        <v>519293612</v>
      </c>
      <c r="AA149" s="14"/>
      <c r="AB149" s="98"/>
      <c r="AC149" s="73" t="s">
        <v>346</v>
      </c>
      <c r="AD149" s="37"/>
      <c r="AE149" s="37"/>
      <c r="AF149" s="37"/>
      <c r="AG149" s="37"/>
      <c r="AH149" s="37"/>
      <c r="AI149" s="37"/>
      <c r="AJ149" s="37"/>
      <c r="AK149" s="37"/>
      <c r="AL149" s="37"/>
      <c r="AM149" s="37"/>
      <c r="AN149" s="37"/>
      <c r="AO149" s="36"/>
      <c r="AP149" s="90"/>
    </row>
    <row r="150" spans="1:42" ht="34.5">
      <c r="A150" s="81" t="s">
        <v>56</v>
      </c>
      <c r="B150" s="81" t="s">
        <v>57</v>
      </c>
      <c r="C150" s="81" t="s">
        <v>58</v>
      </c>
      <c r="D150" s="81">
        <v>40</v>
      </c>
      <c r="E150" s="81" t="s">
        <v>62</v>
      </c>
      <c r="F150" s="81">
        <v>4003</v>
      </c>
      <c r="G150" s="81" t="s">
        <v>63</v>
      </c>
      <c r="H150" s="99">
        <v>1400</v>
      </c>
      <c r="I150" s="90" t="s">
        <v>251</v>
      </c>
      <c r="J150" s="87">
        <v>2024003520089</v>
      </c>
      <c r="K150" s="81" t="s">
        <v>140</v>
      </c>
      <c r="L150" s="100">
        <v>335</v>
      </c>
      <c r="M150" s="81">
        <v>4003006</v>
      </c>
      <c r="N150" s="81" t="s">
        <v>66</v>
      </c>
      <c r="O150" s="81" t="s">
        <v>120</v>
      </c>
      <c r="P150" s="81" t="s">
        <v>121</v>
      </c>
      <c r="Q150" s="81" t="s">
        <v>122</v>
      </c>
      <c r="R150" s="81">
        <v>5</v>
      </c>
      <c r="S150" s="14" t="s">
        <v>136</v>
      </c>
      <c r="T150" s="21"/>
      <c r="U150" s="14" t="s">
        <v>137</v>
      </c>
      <c r="V150" s="14" t="s">
        <v>139</v>
      </c>
      <c r="W150" s="15">
        <v>32404090</v>
      </c>
      <c r="X150" s="21"/>
      <c r="Y150" s="21"/>
      <c r="Z150" s="15">
        <f t="shared" si="0"/>
        <v>32404090</v>
      </c>
      <c r="AA150" s="21"/>
      <c r="AB150" s="90" t="s">
        <v>141</v>
      </c>
      <c r="AC150" s="37" t="s">
        <v>340</v>
      </c>
      <c r="AD150" s="36"/>
      <c r="AE150" s="36"/>
      <c r="AF150" s="37"/>
      <c r="AG150" s="37"/>
      <c r="AH150" s="37"/>
      <c r="AI150" s="37"/>
      <c r="AJ150" s="37"/>
      <c r="AK150" s="37"/>
      <c r="AL150" s="37"/>
      <c r="AM150" s="37"/>
      <c r="AN150" s="37"/>
      <c r="AO150" s="37"/>
      <c r="AP150" s="81" t="s">
        <v>253</v>
      </c>
    </row>
    <row r="151" spans="1:42" ht="34.5">
      <c r="A151" s="82"/>
      <c r="B151" s="82"/>
      <c r="C151" s="82"/>
      <c r="D151" s="82"/>
      <c r="E151" s="82"/>
      <c r="F151" s="82"/>
      <c r="G151" s="82"/>
      <c r="H151" s="99"/>
      <c r="I151" s="90"/>
      <c r="J151" s="89"/>
      <c r="K151" s="83"/>
      <c r="L151" s="100"/>
      <c r="M151" s="82"/>
      <c r="N151" s="82"/>
      <c r="O151" s="82"/>
      <c r="P151" s="82"/>
      <c r="Q151" s="82"/>
      <c r="R151" s="82"/>
      <c r="S151" s="14" t="s">
        <v>136</v>
      </c>
      <c r="T151" s="21"/>
      <c r="U151" s="14" t="s">
        <v>138</v>
      </c>
      <c r="V151" s="14" t="s">
        <v>52</v>
      </c>
      <c r="W151" s="15">
        <v>48606136</v>
      </c>
      <c r="X151" s="21"/>
      <c r="Y151" s="21"/>
      <c r="Z151" s="15">
        <f t="shared" si="0"/>
        <v>48606136</v>
      </c>
      <c r="AA151" s="21"/>
      <c r="AB151" s="90"/>
      <c r="AC151" s="37" t="s">
        <v>341</v>
      </c>
      <c r="AD151" s="37"/>
      <c r="AE151" s="36"/>
      <c r="AF151" s="36"/>
      <c r="AG151" s="36"/>
      <c r="AH151" s="37"/>
      <c r="AI151" s="37"/>
      <c r="AJ151" s="37"/>
      <c r="AK151" s="37"/>
      <c r="AL151" s="37"/>
      <c r="AM151" s="37"/>
      <c r="AN151" s="37"/>
      <c r="AO151" s="37"/>
      <c r="AP151" s="82"/>
    </row>
    <row r="152" spans="1:42" ht="34.5">
      <c r="A152" s="82"/>
      <c r="B152" s="82"/>
      <c r="C152" s="82"/>
      <c r="D152" s="82"/>
      <c r="E152" s="82"/>
      <c r="F152" s="82"/>
      <c r="G152" s="82"/>
      <c r="H152" s="99"/>
      <c r="I152" s="90"/>
      <c r="J152" s="87">
        <v>2024003520092</v>
      </c>
      <c r="K152" s="81" t="s">
        <v>155</v>
      </c>
      <c r="L152" s="100"/>
      <c r="M152" s="82"/>
      <c r="N152" s="82"/>
      <c r="O152" s="82"/>
      <c r="P152" s="82"/>
      <c r="Q152" s="82"/>
      <c r="R152" s="82"/>
      <c r="S152" s="14" t="s">
        <v>54</v>
      </c>
      <c r="T152" s="21"/>
      <c r="U152" s="14" t="s">
        <v>152</v>
      </c>
      <c r="V152" s="14" t="s">
        <v>139</v>
      </c>
      <c r="W152" s="15">
        <v>33863334</v>
      </c>
      <c r="X152" s="21"/>
      <c r="Y152" s="21"/>
      <c r="Z152" s="15">
        <f t="shared" si="0"/>
        <v>33863334</v>
      </c>
      <c r="AA152" s="21"/>
      <c r="AB152" s="90" t="s">
        <v>154</v>
      </c>
      <c r="AC152" s="37" t="s">
        <v>342</v>
      </c>
      <c r="AD152" s="37"/>
      <c r="AE152" s="37"/>
      <c r="AF152" s="36"/>
      <c r="AG152" s="37"/>
      <c r="AH152" s="37"/>
      <c r="AI152" s="37"/>
      <c r="AJ152" s="37"/>
      <c r="AK152" s="37"/>
      <c r="AL152" s="37"/>
      <c r="AM152" s="37"/>
      <c r="AN152" s="37"/>
      <c r="AO152" s="37"/>
      <c r="AP152" s="82"/>
    </row>
    <row r="153" spans="1:42" ht="34.5">
      <c r="A153" s="82"/>
      <c r="B153" s="82"/>
      <c r="C153" s="82"/>
      <c r="D153" s="82"/>
      <c r="E153" s="82"/>
      <c r="F153" s="82"/>
      <c r="G153" s="82"/>
      <c r="H153" s="99"/>
      <c r="I153" s="90"/>
      <c r="J153" s="89"/>
      <c r="K153" s="83"/>
      <c r="L153" s="100"/>
      <c r="M153" s="82"/>
      <c r="N153" s="82"/>
      <c r="O153" s="82"/>
      <c r="P153" s="82"/>
      <c r="Q153" s="82"/>
      <c r="R153" s="82"/>
      <c r="S153" s="14" t="s">
        <v>54</v>
      </c>
      <c r="T153" s="21"/>
      <c r="U153" s="14" t="s">
        <v>153</v>
      </c>
      <c r="V153" s="14" t="s">
        <v>52</v>
      </c>
      <c r="W153" s="15">
        <v>5216322</v>
      </c>
      <c r="X153" s="21"/>
      <c r="Y153" s="21"/>
      <c r="Z153" s="15">
        <f t="shared" ref="Z153:Z179" si="1">W153+X153-Y153</f>
        <v>5216322</v>
      </c>
      <c r="AA153" s="21"/>
      <c r="AB153" s="90"/>
      <c r="AC153" s="37" t="s">
        <v>343</v>
      </c>
      <c r="AD153" s="37"/>
      <c r="AE153" s="37"/>
      <c r="AF153" s="37"/>
      <c r="AG153" s="36"/>
      <c r="AH153" s="37"/>
      <c r="AI153" s="37"/>
      <c r="AJ153" s="37"/>
      <c r="AK153" s="37"/>
      <c r="AL153" s="37"/>
      <c r="AM153" s="37"/>
      <c r="AN153" s="37"/>
      <c r="AO153" s="37"/>
      <c r="AP153" s="82"/>
    </row>
    <row r="154" spans="1:42" ht="34.5">
      <c r="A154" s="82"/>
      <c r="B154" s="82"/>
      <c r="C154" s="82"/>
      <c r="D154" s="82"/>
      <c r="E154" s="82"/>
      <c r="F154" s="82"/>
      <c r="G154" s="82"/>
      <c r="H154" s="99"/>
      <c r="I154" s="90"/>
      <c r="J154" s="91">
        <v>2024003520093</v>
      </c>
      <c r="K154" s="81" t="s">
        <v>167</v>
      </c>
      <c r="L154" s="100"/>
      <c r="M154" s="82"/>
      <c r="N154" s="82"/>
      <c r="O154" s="82"/>
      <c r="P154" s="82"/>
      <c r="Q154" s="82"/>
      <c r="R154" s="82"/>
      <c r="S154" s="14" t="s">
        <v>54</v>
      </c>
      <c r="T154" s="21"/>
      <c r="U154" s="14" t="s">
        <v>161</v>
      </c>
      <c r="V154" s="14" t="s">
        <v>139</v>
      </c>
      <c r="W154" s="15">
        <v>33863335</v>
      </c>
      <c r="X154" s="21"/>
      <c r="Y154" s="21"/>
      <c r="Z154" s="15">
        <f t="shared" si="1"/>
        <v>33863335</v>
      </c>
      <c r="AA154" s="21"/>
      <c r="AB154" s="90" t="s">
        <v>163</v>
      </c>
      <c r="AC154" s="93" t="s">
        <v>344</v>
      </c>
      <c r="AD154" s="90"/>
      <c r="AE154" s="94"/>
      <c r="AF154" s="94"/>
      <c r="AG154" s="94"/>
      <c r="AH154" s="90"/>
      <c r="AI154" s="90"/>
      <c r="AJ154" s="90"/>
      <c r="AK154" s="90"/>
      <c r="AL154" s="90"/>
      <c r="AM154" s="90"/>
      <c r="AN154" s="90"/>
      <c r="AO154" s="90"/>
      <c r="AP154" s="82"/>
    </row>
    <row r="155" spans="1:42" ht="34.5">
      <c r="A155" s="82"/>
      <c r="B155" s="82"/>
      <c r="C155" s="82"/>
      <c r="D155" s="82"/>
      <c r="E155" s="82"/>
      <c r="F155" s="82"/>
      <c r="G155" s="82"/>
      <c r="H155" s="99"/>
      <c r="I155" s="90"/>
      <c r="J155" s="92"/>
      <c r="K155" s="83"/>
      <c r="L155" s="100"/>
      <c r="M155" s="82"/>
      <c r="N155" s="82"/>
      <c r="O155" s="82"/>
      <c r="P155" s="82"/>
      <c r="Q155" s="82"/>
      <c r="R155" s="82"/>
      <c r="S155" s="14" t="s">
        <v>54</v>
      </c>
      <c r="T155" s="21"/>
      <c r="U155" s="14" t="s">
        <v>162</v>
      </c>
      <c r="V155" s="14" t="s">
        <v>52</v>
      </c>
      <c r="W155" s="15">
        <v>50795000</v>
      </c>
      <c r="X155" s="21"/>
      <c r="Y155" s="21"/>
      <c r="Z155" s="15">
        <f t="shared" si="1"/>
        <v>50795000</v>
      </c>
      <c r="AA155" s="21"/>
      <c r="AB155" s="90"/>
      <c r="AC155" s="93"/>
      <c r="AD155" s="90"/>
      <c r="AE155" s="94"/>
      <c r="AF155" s="94"/>
      <c r="AG155" s="94"/>
      <c r="AH155" s="90"/>
      <c r="AI155" s="90"/>
      <c r="AJ155" s="90"/>
      <c r="AK155" s="90"/>
      <c r="AL155" s="90"/>
      <c r="AM155" s="90"/>
      <c r="AN155" s="90"/>
      <c r="AO155" s="90"/>
      <c r="AP155" s="82"/>
    </row>
    <row r="156" spans="1:42" ht="34.5">
      <c r="A156" s="82"/>
      <c r="B156" s="82"/>
      <c r="C156" s="82"/>
      <c r="D156" s="82"/>
      <c r="E156" s="82"/>
      <c r="F156" s="82"/>
      <c r="G156" s="82"/>
      <c r="H156" s="99"/>
      <c r="I156" s="90"/>
      <c r="J156" s="91">
        <v>2024003520094</v>
      </c>
      <c r="K156" s="81" t="s">
        <v>168</v>
      </c>
      <c r="L156" s="100"/>
      <c r="M156" s="82"/>
      <c r="N156" s="82"/>
      <c r="O156" s="82"/>
      <c r="P156" s="82"/>
      <c r="Q156" s="82"/>
      <c r="R156" s="82"/>
      <c r="S156" s="14" t="s">
        <v>53</v>
      </c>
      <c r="T156" s="21"/>
      <c r="U156" s="14" t="s">
        <v>169</v>
      </c>
      <c r="V156" s="14" t="s">
        <v>50</v>
      </c>
      <c r="W156" s="15">
        <v>82041622</v>
      </c>
      <c r="X156" s="21"/>
      <c r="Y156" s="21"/>
      <c r="Z156" s="15">
        <f t="shared" si="1"/>
        <v>82041622</v>
      </c>
      <c r="AA156" s="21"/>
      <c r="AB156" s="90" t="s">
        <v>171</v>
      </c>
      <c r="AC156" s="93"/>
      <c r="AD156" s="90"/>
      <c r="AE156" s="94"/>
      <c r="AF156" s="94"/>
      <c r="AG156" s="94"/>
      <c r="AH156" s="90"/>
      <c r="AI156" s="90"/>
      <c r="AJ156" s="90"/>
      <c r="AK156" s="90"/>
      <c r="AL156" s="90"/>
      <c r="AM156" s="90"/>
      <c r="AN156" s="90"/>
      <c r="AO156" s="90"/>
      <c r="AP156" s="82"/>
    </row>
    <row r="157" spans="1:42" ht="34.5">
      <c r="A157" s="82"/>
      <c r="B157" s="82"/>
      <c r="C157" s="82"/>
      <c r="D157" s="82"/>
      <c r="E157" s="82"/>
      <c r="F157" s="82"/>
      <c r="G157" s="82"/>
      <c r="H157" s="99"/>
      <c r="I157" s="90"/>
      <c r="J157" s="92"/>
      <c r="K157" s="83"/>
      <c r="L157" s="100"/>
      <c r="M157" s="82"/>
      <c r="N157" s="82"/>
      <c r="O157" s="82"/>
      <c r="P157" s="82"/>
      <c r="Q157" s="82"/>
      <c r="R157" s="82"/>
      <c r="S157" s="14" t="s">
        <v>53</v>
      </c>
      <c r="T157" s="21"/>
      <c r="U157" s="14" t="s">
        <v>170</v>
      </c>
      <c r="V157" s="14" t="s">
        <v>52</v>
      </c>
      <c r="W157" s="15">
        <v>328166490</v>
      </c>
      <c r="X157" s="21"/>
      <c r="Y157" s="21"/>
      <c r="Z157" s="15">
        <f t="shared" si="1"/>
        <v>328166490</v>
      </c>
      <c r="AA157" s="21"/>
      <c r="AB157" s="90"/>
      <c r="AC157" s="93"/>
      <c r="AD157" s="90"/>
      <c r="AE157" s="94"/>
      <c r="AF157" s="94"/>
      <c r="AG157" s="94"/>
      <c r="AH157" s="90"/>
      <c r="AI157" s="90"/>
      <c r="AJ157" s="90"/>
      <c r="AK157" s="90"/>
      <c r="AL157" s="90"/>
      <c r="AM157" s="90"/>
      <c r="AN157" s="90"/>
      <c r="AO157" s="90"/>
      <c r="AP157" s="82"/>
    </row>
    <row r="158" spans="1:42" ht="34.5">
      <c r="A158" s="82"/>
      <c r="B158" s="82"/>
      <c r="C158" s="82"/>
      <c r="D158" s="82"/>
      <c r="E158" s="82"/>
      <c r="F158" s="82"/>
      <c r="G158" s="82"/>
      <c r="H158" s="99"/>
      <c r="I158" s="90"/>
      <c r="J158" s="91">
        <v>2024003520095</v>
      </c>
      <c r="K158" s="81" t="s">
        <v>172</v>
      </c>
      <c r="L158" s="100"/>
      <c r="M158" s="82"/>
      <c r="N158" s="82"/>
      <c r="O158" s="82"/>
      <c r="P158" s="82"/>
      <c r="Q158" s="82"/>
      <c r="R158" s="82"/>
      <c r="S158" s="14" t="s">
        <v>54</v>
      </c>
      <c r="T158" s="21"/>
      <c r="U158" s="14" t="s">
        <v>173</v>
      </c>
      <c r="V158" s="14" t="s">
        <v>139</v>
      </c>
      <c r="W158" s="15">
        <v>16931669</v>
      </c>
      <c r="X158" s="21"/>
      <c r="Y158" s="21"/>
      <c r="Z158" s="15">
        <f t="shared" si="1"/>
        <v>16931669</v>
      </c>
      <c r="AA158" s="21"/>
      <c r="AB158" s="90" t="s">
        <v>175</v>
      </c>
      <c r="AC158" s="93"/>
      <c r="AD158" s="90"/>
      <c r="AE158" s="94"/>
      <c r="AF158" s="94"/>
      <c r="AG158" s="94"/>
      <c r="AH158" s="90"/>
      <c r="AI158" s="90"/>
      <c r="AJ158" s="90"/>
      <c r="AK158" s="90"/>
      <c r="AL158" s="90"/>
      <c r="AM158" s="90"/>
      <c r="AN158" s="90"/>
      <c r="AO158" s="90"/>
      <c r="AP158" s="82"/>
    </row>
    <row r="159" spans="1:42" ht="34.5">
      <c r="A159" s="83"/>
      <c r="B159" s="83"/>
      <c r="C159" s="83"/>
      <c r="D159" s="83"/>
      <c r="E159" s="83"/>
      <c r="F159" s="83"/>
      <c r="G159" s="83"/>
      <c r="H159" s="99"/>
      <c r="I159" s="90"/>
      <c r="J159" s="92"/>
      <c r="K159" s="83"/>
      <c r="L159" s="100"/>
      <c r="M159" s="83"/>
      <c r="N159" s="83"/>
      <c r="O159" s="83"/>
      <c r="P159" s="83"/>
      <c r="Q159" s="83"/>
      <c r="R159" s="83"/>
      <c r="S159" s="14" t="s">
        <v>54</v>
      </c>
      <c r="T159" s="21"/>
      <c r="U159" s="14" t="s">
        <v>174</v>
      </c>
      <c r="V159" s="14" t="s">
        <v>52</v>
      </c>
      <c r="W159" s="15">
        <v>67726666</v>
      </c>
      <c r="X159" s="21"/>
      <c r="Y159" s="21"/>
      <c r="Z159" s="15">
        <f t="shared" si="1"/>
        <v>67726666</v>
      </c>
      <c r="AA159" s="21"/>
      <c r="AB159" s="90"/>
      <c r="AC159" s="73" t="s">
        <v>345</v>
      </c>
      <c r="AD159" s="37"/>
      <c r="AE159" s="37"/>
      <c r="AF159" s="37"/>
      <c r="AG159" s="36"/>
      <c r="AH159" s="37"/>
      <c r="AI159" s="37"/>
      <c r="AJ159" s="37"/>
      <c r="AK159" s="37"/>
      <c r="AL159" s="37"/>
      <c r="AM159" s="37"/>
      <c r="AN159" s="37"/>
      <c r="AO159" s="37"/>
      <c r="AP159" s="83"/>
    </row>
    <row r="160" spans="1:42" ht="86.25">
      <c r="A160" s="62" t="s">
        <v>368</v>
      </c>
      <c r="B160" s="62" t="s">
        <v>369</v>
      </c>
      <c r="C160" s="62" t="s">
        <v>370</v>
      </c>
      <c r="D160" s="62">
        <v>36</v>
      </c>
      <c r="E160" s="62" t="s">
        <v>371</v>
      </c>
      <c r="F160" s="62">
        <v>3602</v>
      </c>
      <c r="G160" s="62" t="s">
        <v>372</v>
      </c>
      <c r="H160" s="62">
        <v>1300</v>
      </c>
      <c r="I160" s="62" t="s">
        <v>373</v>
      </c>
      <c r="J160" s="66">
        <v>202400000004592</v>
      </c>
      <c r="K160" s="62" t="s">
        <v>374</v>
      </c>
      <c r="L160" s="62">
        <v>452</v>
      </c>
      <c r="M160" s="62">
        <v>3602017</v>
      </c>
      <c r="N160" s="62" t="s">
        <v>375</v>
      </c>
      <c r="O160" s="62" t="s">
        <v>376</v>
      </c>
      <c r="P160" s="62">
        <v>360201800</v>
      </c>
      <c r="Q160" s="62" t="s">
        <v>377</v>
      </c>
      <c r="R160" s="62">
        <v>30</v>
      </c>
      <c r="S160" s="14" t="s">
        <v>53</v>
      </c>
      <c r="T160" s="62"/>
      <c r="U160" s="14" t="s">
        <v>378</v>
      </c>
      <c r="V160" s="14" t="s">
        <v>52</v>
      </c>
      <c r="W160" s="15">
        <v>20012332</v>
      </c>
      <c r="X160" s="62"/>
      <c r="Y160" s="62"/>
      <c r="Z160" s="15">
        <f t="shared" si="1"/>
        <v>20012332</v>
      </c>
      <c r="AA160" s="62"/>
      <c r="AB160" s="62" t="s">
        <v>379</v>
      </c>
      <c r="AC160" s="71" t="s">
        <v>380</v>
      </c>
      <c r="AD160" s="62"/>
      <c r="AE160" s="62"/>
      <c r="AF160" s="62"/>
      <c r="AG160" s="62"/>
      <c r="AH160" s="62"/>
      <c r="AI160" s="72"/>
      <c r="AJ160" s="62"/>
      <c r="AK160" s="62"/>
      <c r="AL160" s="62"/>
      <c r="AM160" s="62"/>
      <c r="AN160" s="62"/>
      <c r="AO160" s="62"/>
      <c r="AP160" s="62" t="s">
        <v>253</v>
      </c>
    </row>
    <row r="161" spans="1:42" ht="103.5">
      <c r="A161" s="62" t="s">
        <v>368</v>
      </c>
      <c r="B161" s="62" t="s">
        <v>369</v>
      </c>
      <c r="C161" s="62" t="s">
        <v>370</v>
      </c>
      <c r="D161" s="62">
        <v>36</v>
      </c>
      <c r="E161" s="62" t="s">
        <v>371</v>
      </c>
      <c r="F161" s="62">
        <v>3602</v>
      </c>
      <c r="G161" s="62" t="s">
        <v>372</v>
      </c>
      <c r="H161" s="62">
        <v>1300</v>
      </c>
      <c r="I161" s="62" t="s">
        <v>373</v>
      </c>
      <c r="J161" s="66">
        <v>202400000004592</v>
      </c>
      <c r="K161" s="62" t="s">
        <v>374</v>
      </c>
      <c r="L161" s="62">
        <v>453</v>
      </c>
      <c r="M161" s="62">
        <v>3602029</v>
      </c>
      <c r="N161" s="62" t="s">
        <v>381</v>
      </c>
      <c r="O161" s="62" t="s">
        <v>382</v>
      </c>
      <c r="P161" s="62">
        <v>360202901</v>
      </c>
      <c r="Q161" s="62" t="s">
        <v>116</v>
      </c>
      <c r="R161" s="62">
        <v>10</v>
      </c>
      <c r="S161" s="14" t="s">
        <v>53</v>
      </c>
      <c r="T161" s="62"/>
      <c r="U161" s="14" t="s">
        <v>383</v>
      </c>
      <c r="V161" s="14" t="s">
        <v>52</v>
      </c>
      <c r="W161" s="15">
        <v>20012332</v>
      </c>
      <c r="X161" s="62"/>
      <c r="Y161" s="62"/>
      <c r="Z161" s="15">
        <f t="shared" si="1"/>
        <v>20012332</v>
      </c>
      <c r="AA161" s="62"/>
      <c r="AB161" s="62" t="s">
        <v>384</v>
      </c>
      <c r="AC161" s="71" t="s">
        <v>385</v>
      </c>
      <c r="AD161" s="62"/>
      <c r="AE161" s="62"/>
      <c r="AF161" s="62"/>
      <c r="AG161" s="62"/>
      <c r="AH161" s="62"/>
      <c r="AI161" s="62"/>
      <c r="AJ161" s="62"/>
      <c r="AK161" s="62"/>
      <c r="AL161" s="62"/>
      <c r="AM161" s="72"/>
      <c r="AN161" s="62"/>
      <c r="AO161" s="62"/>
      <c r="AP161" s="62" t="s">
        <v>253</v>
      </c>
    </row>
    <row r="162" spans="1:42" ht="120.75">
      <c r="A162" s="62" t="s">
        <v>368</v>
      </c>
      <c r="B162" s="62" t="s">
        <v>369</v>
      </c>
      <c r="C162" s="62" t="s">
        <v>370</v>
      </c>
      <c r="D162" s="62">
        <v>36</v>
      </c>
      <c r="E162" s="62" t="s">
        <v>371</v>
      </c>
      <c r="F162" s="62">
        <v>3602</v>
      </c>
      <c r="G162" s="62" t="s">
        <v>372</v>
      </c>
      <c r="H162" s="62">
        <v>1300</v>
      </c>
      <c r="I162" s="62" t="s">
        <v>373</v>
      </c>
      <c r="J162" s="66">
        <v>202400000004592</v>
      </c>
      <c r="K162" s="62" t="s">
        <v>374</v>
      </c>
      <c r="L162" s="62">
        <v>454</v>
      </c>
      <c r="M162" s="62">
        <v>3602019</v>
      </c>
      <c r="N162" s="62" t="s">
        <v>386</v>
      </c>
      <c r="O162" s="62" t="s">
        <v>387</v>
      </c>
      <c r="P162" s="62" t="s">
        <v>388</v>
      </c>
      <c r="Q162" s="62" t="s">
        <v>389</v>
      </c>
      <c r="R162" s="62">
        <v>1</v>
      </c>
      <c r="S162" s="14" t="s">
        <v>53</v>
      </c>
      <c r="T162" s="62"/>
      <c r="U162" s="14" t="s">
        <v>390</v>
      </c>
      <c r="V162" s="14" t="s">
        <v>52</v>
      </c>
      <c r="W162" s="15">
        <v>13321000</v>
      </c>
      <c r="X162" s="62"/>
      <c r="Y162" s="62"/>
      <c r="Z162" s="15">
        <f t="shared" si="1"/>
        <v>13321000</v>
      </c>
      <c r="AA162" s="62"/>
      <c r="AB162" s="62" t="s">
        <v>391</v>
      </c>
      <c r="AC162" s="71" t="s">
        <v>392</v>
      </c>
      <c r="AD162" s="62"/>
      <c r="AE162" s="62"/>
      <c r="AF162" s="62"/>
      <c r="AG162" s="62"/>
      <c r="AH162" s="62"/>
      <c r="AI162" s="62"/>
      <c r="AJ162" s="62"/>
      <c r="AK162" s="62"/>
      <c r="AL162" s="62"/>
      <c r="AM162" s="72"/>
      <c r="AN162" s="62"/>
      <c r="AO162" s="62"/>
      <c r="AP162" s="62" t="s">
        <v>253</v>
      </c>
    </row>
    <row r="163" spans="1:42" ht="69">
      <c r="A163" s="62" t="s">
        <v>368</v>
      </c>
      <c r="B163" s="62" t="s">
        <v>369</v>
      </c>
      <c r="C163" s="62" t="s">
        <v>370</v>
      </c>
      <c r="D163" s="62">
        <v>36</v>
      </c>
      <c r="E163" s="62" t="s">
        <v>371</v>
      </c>
      <c r="F163" s="62">
        <v>3602</v>
      </c>
      <c r="G163" s="62" t="s">
        <v>372</v>
      </c>
      <c r="H163" s="62">
        <v>1300</v>
      </c>
      <c r="I163" s="62" t="s">
        <v>373</v>
      </c>
      <c r="J163" s="66">
        <v>202400000004592</v>
      </c>
      <c r="K163" s="62" t="s">
        <v>374</v>
      </c>
      <c r="L163" s="62">
        <v>455</v>
      </c>
      <c r="M163" s="62">
        <v>3602022</v>
      </c>
      <c r="N163" s="62" t="s">
        <v>393</v>
      </c>
      <c r="O163" s="62" t="s">
        <v>394</v>
      </c>
      <c r="P163" s="62" t="s">
        <v>395</v>
      </c>
      <c r="Q163" s="62" t="s">
        <v>396</v>
      </c>
      <c r="R163" s="62">
        <v>2</v>
      </c>
      <c r="S163" s="14" t="s">
        <v>53</v>
      </c>
      <c r="T163" s="62"/>
      <c r="U163" s="14" t="s">
        <v>397</v>
      </c>
      <c r="V163" s="14" t="s">
        <v>52</v>
      </c>
      <c r="W163" s="15">
        <v>13321000</v>
      </c>
      <c r="X163" s="62"/>
      <c r="Y163" s="62"/>
      <c r="Z163" s="15">
        <f t="shared" si="1"/>
        <v>13321000</v>
      </c>
      <c r="AA163" s="62"/>
      <c r="AB163" s="62" t="s">
        <v>398</v>
      </c>
      <c r="AC163" s="71" t="s">
        <v>399</v>
      </c>
      <c r="AD163" s="62"/>
      <c r="AE163" s="62"/>
      <c r="AF163" s="62"/>
      <c r="AG163" s="62"/>
      <c r="AH163" s="62"/>
      <c r="AI163" s="62"/>
      <c r="AJ163" s="62"/>
      <c r="AK163" s="62"/>
      <c r="AL163" s="62"/>
      <c r="AM163" s="72"/>
      <c r="AN163" s="62"/>
      <c r="AO163" s="62"/>
      <c r="AP163" s="62" t="s">
        <v>253</v>
      </c>
    </row>
    <row r="164" spans="1:42" ht="103.5">
      <c r="A164" s="62" t="s">
        <v>368</v>
      </c>
      <c r="B164" s="62" t="s">
        <v>369</v>
      </c>
      <c r="C164" s="62" t="s">
        <v>370</v>
      </c>
      <c r="D164" s="62">
        <v>36</v>
      </c>
      <c r="E164" s="62" t="s">
        <v>371</v>
      </c>
      <c r="F164" s="62">
        <v>3602</v>
      </c>
      <c r="G164" s="62" t="s">
        <v>372</v>
      </c>
      <c r="H164" s="62">
        <v>1300</v>
      </c>
      <c r="I164" s="62" t="s">
        <v>373</v>
      </c>
      <c r="J164" s="66">
        <v>202400000004592</v>
      </c>
      <c r="K164" s="62" t="s">
        <v>374</v>
      </c>
      <c r="L164" s="62">
        <v>456</v>
      </c>
      <c r="M164" s="62">
        <v>3602027</v>
      </c>
      <c r="N164" s="62" t="s">
        <v>400</v>
      </c>
      <c r="O164" s="62" t="s">
        <v>401</v>
      </c>
      <c r="P164" s="62" t="s">
        <v>402</v>
      </c>
      <c r="Q164" s="62" t="s">
        <v>403</v>
      </c>
      <c r="R164" s="62">
        <v>6</v>
      </c>
      <c r="S164" s="14" t="s">
        <v>53</v>
      </c>
      <c r="T164" s="62"/>
      <c r="U164" s="14" t="s">
        <v>404</v>
      </c>
      <c r="V164" s="14" t="s">
        <v>52</v>
      </c>
      <c r="W164" s="15">
        <v>20012336</v>
      </c>
      <c r="X164" s="62"/>
      <c r="Y164" s="62"/>
      <c r="Z164" s="15">
        <f t="shared" si="1"/>
        <v>20012336</v>
      </c>
      <c r="AA164" s="62"/>
      <c r="AB164" s="62" t="s">
        <v>405</v>
      </c>
      <c r="AC164" s="71" t="s">
        <v>406</v>
      </c>
      <c r="AD164" s="62"/>
      <c r="AE164" s="62"/>
      <c r="AF164" s="62"/>
      <c r="AG164" s="62"/>
      <c r="AH164" s="62"/>
      <c r="AI164" s="62"/>
      <c r="AJ164" s="62"/>
      <c r="AK164" s="62"/>
      <c r="AL164" s="62"/>
      <c r="AM164" s="72"/>
      <c r="AN164" s="62"/>
      <c r="AO164" s="62"/>
      <c r="AP164" s="62" t="s">
        <v>253</v>
      </c>
    </row>
    <row r="165" spans="1:42" ht="86.25">
      <c r="A165" s="62" t="s">
        <v>368</v>
      </c>
      <c r="B165" s="62" t="s">
        <v>369</v>
      </c>
      <c r="C165" s="62" t="s">
        <v>370</v>
      </c>
      <c r="D165" s="62">
        <v>36</v>
      </c>
      <c r="E165" s="62" t="s">
        <v>371</v>
      </c>
      <c r="F165" s="62">
        <v>3602</v>
      </c>
      <c r="G165" s="62" t="s">
        <v>372</v>
      </c>
      <c r="H165" s="62">
        <v>1300</v>
      </c>
      <c r="I165" s="62" t="s">
        <v>373</v>
      </c>
      <c r="J165" s="66">
        <v>202400000004592</v>
      </c>
      <c r="K165" s="62" t="s">
        <v>374</v>
      </c>
      <c r="L165" s="62">
        <v>457</v>
      </c>
      <c r="M165" s="62">
        <v>3602032</v>
      </c>
      <c r="N165" s="62" t="s">
        <v>407</v>
      </c>
      <c r="O165" s="62" t="s">
        <v>408</v>
      </c>
      <c r="P165" s="62" t="s">
        <v>409</v>
      </c>
      <c r="Q165" s="62" t="s">
        <v>410</v>
      </c>
      <c r="R165" s="62">
        <v>15</v>
      </c>
      <c r="S165" s="14" t="s">
        <v>53</v>
      </c>
      <c r="T165" s="62"/>
      <c r="U165" s="14" t="s">
        <v>411</v>
      </c>
      <c r="V165" s="14" t="s">
        <v>52</v>
      </c>
      <c r="W165" s="15">
        <v>13321000</v>
      </c>
      <c r="X165" s="62"/>
      <c r="Y165" s="62"/>
      <c r="Z165" s="15">
        <f t="shared" si="1"/>
        <v>13321000</v>
      </c>
      <c r="AA165" s="62"/>
      <c r="AB165" s="62" t="s">
        <v>412</v>
      </c>
      <c r="AC165" s="71" t="s">
        <v>413</v>
      </c>
      <c r="AD165" s="62"/>
      <c r="AE165" s="62"/>
      <c r="AF165" s="62"/>
      <c r="AG165" s="62"/>
      <c r="AH165" s="62"/>
      <c r="AI165" s="62"/>
      <c r="AJ165" s="62"/>
      <c r="AK165" s="62"/>
      <c r="AL165" s="62"/>
      <c r="AM165" s="72"/>
      <c r="AN165" s="62"/>
      <c r="AO165" s="62"/>
      <c r="AP165" s="62" t="s">
        <v>253</v>
      </c>
    </row>
    <row r="166" spans="1:42" ht="86.25">
      <c r="A166" s="62" t="s">
        <v>368</v>
      </c>
      <c r="B166" s="62" t="s">
        <v>369</v>
      </c>
      <c r="C166" s="62" t="s">
        <v>370</v>
      </c>
      <c r="D166" s="62">
        <v>35</v>
      </c>
      <c r="E166" s="62" t="s">
        <v>414</v>
      </c>
      <c r="F166" s="62">
        <v>3502</v>
      </c>
      <c r="G166" s="62" t="s">
        <v>415</v>
      </c>
      <c r="H166" s="145" t="s">
        <v>416</v>
      </c>
      <c r="I166" s="29" t="s">
        <v>417</v>
      </c>
      <c r="J166" s="66">
        <v>202400000004479</v>
      </c>
      <c r="K166" s="62" t="s">
        <v>418</v>
      </c>
      <c r="L166" s="62">
        <v>458</v>
      </c>
      <c r="M166" s="62">
        <v>3502006</v>
      </c>
      <c r="N166" s="62" t="s">
        <v>419</v>
      </c>
      <c r="O166" s="62" t="s">
        <v>420</v>
      </c>
      <c r="P166" s="62" t="s">
        <v>421</v>
      </c>
      <c r="Q166" s="62" t="s">
        <v>422</v>
      </c>
      <c r="R166" s="62">
        <v>1</v>
      </c>
      <c r="S166" s="14" t="s">
        <v>53</v>
      </c>
      <c r="T166" s="62"/>
      <c r="U166" s="14" t="s">
        <v>423</v>
      </c>
      <c r="V166" s="14" t="s">
        <v>52</v>
      </c>
      <c r="W166" s="15">
        <v>74449223</v>
      </c>
      <c r="X166" s="62"/>
      <c r="Y166" s="62"/>
      <c r="Z166" s="15">
        <f t="shared" si="1"/>
        <v>74449223</v>
      </c>
      <c r="AA166" s="62"/>
      <c r="AB166" s="62" t="s">
        <v>424</v>
      </c>
      <c r="AC166" s="71" t="s">
        <v>425</v>
      </c>
      <c r="AD166" s="62"/>
      <c r="AE166" s="62"/>
      <c r="AF166" s="62"/>
      <c r="AG166" s="62"/>
      <c r="AH166" s="62"/>
      <c r="AI166" s="62"/>
      <c r="AJ166" s="62"/>
      <c r="AK166" s="62"/>
      <c r="AL166" s="62"/>
      <c r="AM166" s="62"/>
      <c r="AN166" s="72"/>
      <c r="AO166" s="62"/>
      <c r="AP166" s="62" t="s">
        <v>253</v>
      </c>
    </row>
    <row r="167" spans="1:42" ht="86.25">
      <c r="A167" s="62" t="s">
        <v>368</v>
      </c>
      <c r="B167" s="62" t="s">
        <v>369</v>
      </c>
      <c r="C167" s="62" t="s">
        <v>370</v>
      </c>
      <c r="D167" s="62">
        <v>35</v>
      </c>
      <c r="E167" s="62" t="s">
        <v>414</v>
      </c>
      <c r="F167" s="62">
        <v>3502</v>
      </c>
      <c r="G167" s="62" t="s">
        <v>415</v>
      </c>
      <c r="H167" s="145" t="s">
        <v>416</v>
      </c>
      <c r="I167" s="29" t="s">
        <v>417</v>
      </c>
      <c r="J167" s="66">
        <v>202400000004479</v>
      </c>
      <c r="K167" s="62" t="s">
        <v>418</v>
      </c>
      <c r="L167" s="62">
        <v>459</v>
      </c>
      <c r="M167" s="62">
        <v>3502007</v>
      </c>
      <c r="N167" s="62" t="s">
        <v>426</v>
      </c>
      <c r="O167" s="62" t="s">
        <v>427</v>
      </c>
      <c r="P167" s="62" t="s">
        <v>428</v>
      </c>
      <c r="Q167" s="62" t="s">
        <v>429</v>
      </c>
      <c r="R167" s="62">
        <v>2</v>
      </c>
      <c r="S167" s="14" t="s">
        <v>53</v>
      </c>
      <c r="T167" s="62"/>
      <c r="U167" s="14" t="s">
        <v>430</v>
      </c>
      <c r="V167" s="14" t="s">
        <v>52</v>
      </c>
      <c r="W167" s="15">
        <v>74449223</v>
      </c>
      <c r="X167" s="62"/>
      <c r="Y167" s="62"/>
      <c r="Z167" s="15">
        <f t="shared" si="1"/>
        <v>74449223</v>
      </c>
      <c r="AA167" s="62"/>
      <c r="AB167" s="62" t="s">
        <v>431</v>
      </c>
      <c r="AC167" s="71" t="s">
        <v>432</v>
      </c>
      <c r="AD167" s="62"/>
      <c r="AE167" s="62"/>
      <c r="AF167" s="62"/>
      <c r="AG167" s="62"/>
      <c r="AH167" s="62"/>
      <c r="AI167" s="62"/>
      <c r="AJ167" s="62"/>
      <c r="AK167" s="62"/>
      <c r="AL167" s="62"/>
      <c r="AM167" s="72"/>
      <c r="AN167" s="62"/>
      <c r="AO167" s="62"/>
      <c r="AP167" s="62" t="s">
        <v>253</v>
      </c>
    </row>
    <row r="168" spans="1:42" ht="69">
      <c r="A168" s="62" t="s">
        <v>368</v>
      </c>
      <c r="B168" s="62" t="s">
        <v>369</v>
      </c>
      <c r="C168" s="62" t="s">
        <v>370</v>
      </c>
      <c r="D168" s="62">
        <v>35</v>
      </c>
      <c r="E168" s="62" t="s">
        <v>414</v>
      </c>
      <c r="F168" s="62">
        <v>3502</v>
      </c>
      <c r="G168" s="62" t="s">
        <v>415</v>
      </c>
      <c r="H168" s="145" t="s">
        <v>416</v>
      </c>
      <c r="I168" s="29" t="s">
        <v>417</v>
      </c>
      <c r="J168" s="66">
        <v>202400000004479</v>
      </c>
      <c r="K168" s="62" t="s">
        <v>418</v>
      </c>
      <c r="L168" s="62">
        <v>460</v>
      </c>
      <c r="M168" s="62">
        <v>3502008</v>
      </c>
      <c r="N168" s="62" t="s">
        <v>433</v>
      </c>
      <c r="O168" s="62" t="s">
        <v>434</v>
      </c>
      <c r="P168" s="62" t="s">
        <v>435</v>
      </c>
      <c r="Q168" s="62" t="s">
        <v>436</v>
      </c>
      <c r="R168" s="62">
        <v>5</v>
      </c>
      <c r="S168" s="14" t="s">
        <v>53</v>
      </c>
      <c r="T168" s="62"/>
      <c r="U168" s="14" t="s">
        <v>437</v>
      </c>
      <c r="V168" s="14" t="s">
        <v>52</v>
      </c>
      <c r="W168" s="15">
        <v>74449223</v>
      </c>
      <c r="X168" s="62"/>
      <c r="Y168" s="62"/>
      <c r="Z168" s="15">
        <f t="shared" si="1"/>
        <v>74449223</v>
      </c>
      <c r="AA168" s="62"/>
      <c r="AB168" s="62" t="s">
        <v>438</v>
      </c>
      <c r="AC168" s="71" t="s">
        <v>439</v>
      </c>
      <c r="AD168" s="62"/>
      <c r="AE168" s="62"/>
      <c r="AF168" s="62"/>
      <c r="AG168" s="62"/>
      <c r="AH168" s="62"/>
      <c r="AI168" s="62"/>
      <c r="AJ168" s="62"/>
      <c r="AK168" s="62"/>
      <c r="AL168" s="62"/>
      <c r="AM168" s="72"/>
      <c r="AN168" s="62"/>
      <c r="AO168" s="62"/>
      <c r="AP168" s="62" t="s">
        <v>253</v>
      </c>
    </row>
    <row r="169" spans="1:42" ht="103.5">
      <c r="A169" s="62" t="s">
        <v>368</v>
      </c>
      <c r="B169" s="62" t="s">
        <v>369</v>
      </c>
      <c r="C169" s="62" t="s">
        <v>370</v>
      </c>
      <c r="D169" s="62">
        <v>35</v>
      </c>
      <c r="E169" s="62" t="s">
        <v>414</v>
      </c>
      <c r="F169" s="62">
        <v>3502</v>
      </c>
      <c r="G169" s="62" t="s">
        <v>415</v>
      </c>
      <c r="H169" s="145" t="s">
        <v>416</v>
      </c>
      <c r="I169" s="29" t="s">
        <v>417</v>
      </c>
      <c r="J169" s="66">
        <v>202400000004479</v>
      </c>
      <c r="K169" s="62" t="s">
        <v>418</v>
      </c>
      <c r="L169" s="62">
        <v>461</v>
      </c>
      <c r="M169" s="62">
        <v>3502020</v>
      </c>
      <c r="N169" s="62" t="s">
        <v>440</v>
      </c>
      <c r="O169" s="62" t="s">
        <v>441</v>
      </c>
      <c r="P169" s="62">
        <v>350202000</v>
      </c>
      <c r="Q169" s="62" t="s">
        <v>442</v>
      </c>
      <c r="R169" s="62">
        <v>10</v>
      </c>
      <c r="S169" s="14" t="s">
        <v>53</v>
      </c>
      <c r="T169" s="62"/>
      <c r="U169" s="14" t="s">
        <v>443</v>
      </c>
      <c r="V169" s="14" t="s">
        <v>52</v>
      </c>
      <c r="W169" s="15">
        <v>74449223</v>
      </c>
      <c r="X169" s="62"/>
      <c r="Y169" s="62"/>
      <c r="Z169" s="15">
        <f t="shared" si="1"/>
        <v>74449223</v>
      </c>
      <c r="AA169" s="62"/>
      <c r="AB169" s="62" t="s">
        <v>444</v>
      </c>
      <c r="AC169" s="71" t="s">
        <v>445</v>
      </c>
      <c r="AD169" s="62"/>
      <c r="AE169" s="62"/>
      <c r="AF169" s="62"/>
      <c r="AG169" s="62"/>
      <c r="AH169" s="62"/>
      <c r="AI169" s="62"/>
      <c r="AJ169" s="62"/>
      <c r="AK169" s="62"/>
      <c r="AL169" s="62"/>
      <c r="AM169" s="72"/>
      <c r="AN169" s="62"/>
      <c r="AO169" s="62"/>
      <c r="AP169" s="62" t="s">
        <v>253</v>
      </c>
    </row>
    <row r="170" spans="1:42" ht="86.25">
      <c r="A170" s="62" t="s">
        <v>368</v>
      </c>
      <c r="B170" s="62" t="s">
        <v>369</v>
      </c>
      <c r="C170" s="62" t="s">
        <v>370</v>
      </c>
      <c r="D170" s="62">
        <v>35</v>
      </c>
      <c r="E170" s="62" t="s">
        <v>414</v>
      </c>
      <c r="F170" s="62">
        <v>3502</v>
      </c>
      <c r="G170" s="62" t="s">
        <v>415</v>
      </c>
      <c r="H170" s="145" t="s">
        <v>416</v>
      </c>
      <c r="I170" s="29" t="s">
        <v>417</v>
      </c>
      <c r="J170" s="66">
        <v>202400000004479</v>
      </c>
      <c r="K170" s="62" t="s">
        <v>418</v>
      </c>
      <c r="L170" s="62">
        <v>462</v>
      </c>
      <c r="M170" s="62">
        <v>3502021</v>
      </c>
      <c r="N170" s="62" t="s">
        <v>446</v>
      </c>
      <c r="O170" s="62" t="s">
        <v>447</v>
      </c>
      <c r="P170" s="62">
        <v>350202102</v>
      </c>
      <c r="Q170" s="62" t="s">
        <v>448</v>
      </c>
      <c r="R170" s="62">
        <v>500</v>
      </c>
      <c r="S170" s="14" t="s">
        <v>53</v>
      </c>
      <c r="T170" s="62"/>
      <c r="U170" s="14" t="s">
        <v>449</v>
      </c>
      <c r="V170" s="14" t="s">
        <v>52</v>
      </c>
      <c r="W170" s="15">
        <v>75049223</v>
      </c>
      <c r="X170" s="62"/>
      <c r="Y170" s="62"/>
      <c r="Z170" s="15">
        <f t="shared" si="1"/>
        <v>75049223</v>
      </c>
      <c r="AA170" s="62"/>
      <c r="AB170" s="62" t="s">
        <v>450</v>
      </c>
      <c r="AC170" s="71" t="s">
        <v>451</v>
      </c>
      <c r="AD170" s="62"/>
      <c r="AE170" s="62"/>
      <c r="AF170" s="62"/>
      <c r="AG170" s="62"/>
      <c r="AH170" s="62"/>
      <c r="AI170" s="62"/>
      <c r="AJ170" s="62"/>
      <c r="AK170" s="62"/>
      <c r="AL170" s="62"/>
      <c r="AM170" s="72"/>
      <c r="AN170" s="62"/>
      <c r="AO170" s="62"/>
      <c r="AP170" s="62" t="s">
        <v>253</v>
      </c>
    </row>
    <row r="171" spans="1:42" ht="138">
      <c r="A171" s="62" t="s">
        <v>368</v>
      </c>
      <c r="B171" s="62" t="s">
        <v>369</v>
      </c>
      <c r="C171" s="62" t="s">
        <v>452</v>
      </c>
      <c r="D171" s="62">
        <v>39</v>
      </c>
      <c r="E171" s="62" t="s">
        <v>453</v>
      </c>
      <c r="F171" s="62" t="s">
        <v>454</v>
      </c>
      <c r="G171" s="62" t="s">
        <v>455</v>
      </c>
      <c r="H171" s="146">
        <v>1002</v>
      </c>
      <c r="I171" s="146" t="s">
        <v>252</v>
      </c>
      <c r="J171" s="66">
        <v>202400000004656</v>
      </c>
      <c r="K171" s="62" t="s">
        <v>456</v>
      </c>
      <c r="L171" s="62">
        <v>463</v>
      </c>
      <c r="M171" s="62">
        <v>3906003</v>
      </c>
      <c r="N171" s="62" t="s">
        <v>457</v>
      </c>
      <c r="O171" s="62" t="s">
        <v>458</v>
      </c>
      <c r="P171" s="62" t="s">
        <v>459</v>
      </c>
      <c r="Q171" s="62" t="s">
        <v>460</v>
      </c>
      <c r="R171" s="62">
        <v>22</v>
      </c>
      <c r="S171" s="14" t="s">
        <v>53</v>
      </c>
      <c r="T171" s="62"/>
      <c r="U171" s="14" t="s">
        <v>461</v>
      </c>
      <c r="V171" s="14" t="s">
        <v>52</v>
      </c>
      <c r="W171" s="15">
        <v>20117227</v>
      </c>
      <c r="X171" s="62"/>
      <c r="Y171" s="62"/>
      <c r="Z171" s="15">
        <f t="shared" si="1"/>
        <v>20117227</v>
      </c>
      <c r="AA171" s="62"/>
      <c r="AB171" s="62" t="s">
        <v>462</v>
      </c>
      <c r="AC171" s="71" t="s">
        <v>463</v>
      </c>
      <c r="AD171" s="62"/>
      <c r="AE171" s="62"/>
      <c r="AF171" s="62"/>
      <c r="AG171" s="62"/>
      <c r="AH171" s="62"/>
      <c r="AI171" s="62"/>
      <c r="AJ171" s="62"/>
      <c r="AK171" s="62"/>
      <c r="AL171" s="62"/>
      <c r="AM171" s="72"/>
      <c r="AN171" s="62"/>
      <c r="AO171" s="62"/>
      <c r="AP171" s="62" t="s">
        <v>253</v>
      </c>
    </row>
    <row r="172" spans="1:42" ht="138">
      <c r="A172" s="62" t="s">
        <v>368</v>
      </c>
      <c r="B172" s="62" t="s">
        <v>369</v>
      </c>
      <c r="C172" s="62" t="s">
        <v>452</v>
      </c>
      <c r="D172" s="62">
        <v>39</v>
      </c>
      <c r="E172" s="62" t="s">
        <v>453</v>
      </c>
      <c r="F172" s="62" t="s">
        <v>454</v>
      </c>
      <c r="G172" s="62" t="s">
        <v>455</v>
      </c>
      <c r="H172" s="146">
        <v>1002</v>
      </c>
      <c r="I172" s="146" t="s">
        <v>252</v>
      </c>
      <c r="J172" s="66">
        <v>202400000004656</v>
      </c>
      <c r="K172" s="62" t="s">
        <v>456</v>
      </c>
      <c r="L172" s="62">
        <v>464</v>
      </c>
      <c r="M172" s="62">
        <v>3906004</v>
      </c>
      <c r="N172" s="62" t="s">
        <v>464</v>
      </c>
      <c r="O172" s="62" t="s">
        <v>465</v>
      </c>
      <c r="P172" s="62" t="s">
        <v>466</v>
      </c>
      <c r="Q172" s="62" t="s">
        <v>467</v>
      </c>
      <c r="R172" s="62">
        <v>22</v>
      </c>
      <c r="S172" s="14" t="s">
        <v>53</v>
      </c>
      <c r="T172" s="62"/>
      <c r="U172" s="14" t="s">
        <v>468</v>
      </c>
      <c r="V172" s="14" t="s">
        <v>52</v>
      </c>
      <c r="W172" s="15">
        <v>20117227</v>
      </c>
      <c r="X172" s="62"/>
      <c r="Y172" s="62"/>
      <c r="Z172" s="15">
        <f t="shared" si="1"/>
        <v>20117227</v>
      </c>
      <c r="AA172" s="62"/>
      <c r="AB172" s="62" t="s">
        <v>469</v>
      </c>
      <c r="AC172" s="71" t="s">
        <v>470</v>
      </c>
      <c r="AD172" s="62"/>
      <c r="AE172" s="62"/>
      <c r="AF172" s="62"/>
      <c r="AG172" s="62"/>
      <c r="AH172" s="62"/>
      <c r="AI172" s="62"/>
      <c r="AJ172" s="62"/>
      <c r="AK172" s="62"/>
      <c r="AL172" s="62"/>
      <c r="AM172" s="72"/>
      <c r="AN172" s="62"/>
      <c r="AO172" s="62"/>
      <c r="AP172" s="62" t="s">
        <v>253</v>
      </c>
    </row>
    <row r="173" spans="1:42" ht="207">
      <c r="A173" s="62" t="s">
        <v>368</v>
      </c>
      <c r="B173" s="62" t="s">
        <v>369</v>
      </c>
      <c r="C173" s="62" t="s">
        <v>452</v>
      </c>
      <c r="D173" s="62">
        <v>39</v>
      </c>
      <c r="E173" s="62" t="s">
        <v>453</v>
      </c>
      <c r="F173" s="62" t="s">
        <v>454</v>
      </c>
      <c r="G173" s="62" t="s">
        <v>455</v>
      </c>
      <c r="H173" s="146">
        <v>1002</v>
      </c>
      <c r="I173" s="146" t="s">
        <v>252</v>
      </c>
      <c r="J173" s="66">
        <v>202400000004656</v>
      </c>
      <c r="K173" s="62" t="s">
        <v>456</v>
      </c>
      <c r="L173" s="62">
        <v>465</v>
      </c>
      <c r="M173" s="62">
        <v>3906005</v>
      </c>
      <c r="N173" s="62" t="s">
        <v>471</v>
      </c>
      <c r="O173" s="62" t="s">
        <v>472</v>
      </c>
      <c r="P173" s="62" t="s">
        <v>473</v>
      </c>
      <c r="Q173" s="62" t="s">
        <v>474</v>
      </c>
      <c r="R173" s="62">
        <v>3</v>
      </c>
      <c r="S173" s="14" t="s">
        <v>53</v>
      </c>
      <c r="T173" s="62"/>
      <c r="U173" s="14" t="s">
        <v>475</v>
      </c>
      <c r="V173" s="14" t="s">
        <v>52</v>
      </c>
      <c r="W173" s="15">
        <v>20117227</v>
      </c>
      <c r="X173" s="62"/>
      <c r="Y173" s="62"/>
      <c r="Z173" s="15">
        <f t="shared" si="1"/>
        <v>20117227</v>
      </c>
      <c r="AA173" s="62"/>
      <c r="AB173" s="62" t="s">
        <v>476</v>
      </c>
      <c r="AC173" s="71" t="s">
        <v>477</v>
      </c>
      <c r="AD173" s="62"/>
      <c r="AE173" s="62"/>
      <c r="AF173" s="62"/>
      <c r="AG173" s="62"/>
      <c r="AH173" s="62"/>
      <c r="AI173" s="62"/>
      <c r="AJ173" s="62"/>
      <c r="AK173" s="62"/>
      <c r="AL173" s="62"/>
      <c r="AM173" s="72"/>
      <c r="AN173" s="62"/>
      <c r="AO173" s="62"/>
      <c r="AP173" s="62" t="s">
        <v>253</v>
      </c>
    </row>
    <row r="174" spans="1:42" ht="172.5">
      <c r="A174" s="62" t="s">
        <v>368</v>
      </c>
      <c r="B174" s="62" t="s">
        <v>369</v>
      </c>
      <c r="C174" s="62" t="s">
        <v>452</v>
      </c>
      <c r="D174" s="62">
        <v>39</v>
      </c>
      <c r="E174" s="62" t="s">
        <v>453</v>
      </c>
      <c r="F174" s="62" t="s">
        <v>454</v>
      </c>
      <c r="G174" s="62" t="s">
        <v>455</v>
      </c>
      <c r="H174" s="146">
        <v>1002</v>
      </c>
      <c r="I174" s="146" t="s">
        <v>252</v>
      </c>
      <c r="J174" s="66">
        <v>202400000004656</v>
      </c>
      <c r="K174" s="62" t="s">
        <v>456</v>
      </c>
      <c r="L174" s="62">
        <v>466</v>
      </c>
      <c r="M174" s="62">
        <v>3906010</v>
      </c>
      <c r="N174" s="62" t="s">
        <v>478</v>
      </c>
      <c r="O174" s="62" t="s">
        <v>479</v>
      </c>
      <c r="P174" s="62" t="s">
        <v>480</v>
      </c>
      <c r="Q174" s="62" t="s">
        <v>481</v>
      </c>
      <c r="R174" s="62">
        <v>2000</v>
      </c>
      <c r="S174" s="14" t="s">
        <v>53</v>
      </c>
      <c r="T174" s="62"/>
      <c r="U174" s="14" t="s">
        <v>482</v>
      </c>
      <c r="V174" s="14" t="s">
        <v>52</v>
      </c>
      <c r="W174" s="15">
        <v>20117227</v>
      </c>
      <c r="X174" s="62"/>
      <c r="Y174" s="62"/>
      <c r="Z174" s="15">
        <f t="shared" si="1"/>
        <v>20117227</v>
      </c>
      <c r="AA174" s="62"/>
      <c r="AB174" s="62" t="s">
        <v>483</v>
      </c>
      <c r="AC174" s="71" t="s">
        <v>484</v>
      </c>
      <c r="AD174" s="62"/>
      <c r="AE174" s="62"/>
      <c r="AF174" s="62"/>
      <c r="AG174" s="62"/>
      <c r="AH174" s="62"/>
      <c r="AI174" s="146"/>
      <c r="AJ174" s="146"/>
      <c r="AK174" s="66"/>
      <c r="AL174" s="62"/>
      <c r="AM174" s="72"/>
      <c r="AN174" s="62"/>
      <c r="AO174" s="62"/>
      <c r="AP174" s="62" t="s">
        <v>253</v>
      </c>
    </row>
    <row r="175" spans="1:42" ht="103.5">
      <c r="A175" s="62" t="s">
        <v>368</v>
      </c>
      <c r="B175" s="62" t="s">
        <v>369</v>
      </c>
      <c r="C175" s="62" t="s">
        <v>452</v>
      </c>
      <c r="D175" s="62">
        <v>39</v>
      </c>
      <c r="E175" s="62" t="s">
        <v>453</v>
      </c>
      <c r="F175" s="62" t="s">
        <v>454</v>
      </c>
      <c r="G175" s="62" t="s">
        <v>455</v>
      </c>
      <c r="H175" s="146">
        <v>1002</v>
      </c>
      <c r="I175" s="146" t="s">
        <v>252</v>
      </c>
      <c r="J175" s="66">
        <v>202400000004656</v>
      </c>
      <c r="K175" s="62" t="s">
        <v>456</v>
      </c>
      <c r="L175" s="62">
        <v>467</v>
      </c>
      <c r="M175" s="62">
        <v>3906016</v>
      </c>
      <c r="N175" s="62" t="s">
        <v>485</v>
      </c>
      <c r="O175" s="62" t="s">
        <v>486</v>
      </c>
      <c r="P175" s="62" t="s">
        <v>487</v>
      </c>
      <c r="Q175" s="62" t="s">
        <v>488</v>
      </c>
      <c r="R175" s="62">
        <v>1</v>
      </c>
      <c r="S175" s="14" t="s">
        <v>53</v>
      </c>
      <c r="T175" s="62"/>
      <c r="U175" s="14" t="s">
        <v>489</v>
      </c>
      <c r="V175" s="14" t="s">
        <v>52</v>
      </c>
      <c r="W175" s="15">
        <v>20117227</v>
      </c>
      <c r="X175" s="62"/>
      <c r="Y175" s="62"/>
      <c r="Z175" s="15">
        <f t="shared" si="1"/>
        <v>20117227</v>
      </c>
      <c r="AA175" s="62"/>
      <c r="AB175" s="62" t="s">
        <v>490</v>
      </c>
      <c r="AC175" s="71" t="s">
        <v>491</v>
      </c>
      <c r="AD175" s="62"/>
      <c r="AE175" s="62"/>
      <c r="AF175" s="62"/>
      <c r="AG175" s="62"/>
      <c r="AH175" s="62"/>
      <c r="AI175" s="146"/>
      <c r="AJ175" s="146"/>
      <c r="AK175" s="66"/>
      <c r="AL175" s="62"/>
      <c r="AM175" s="72"/>
      <c r="AN175" s="62"/>
      <c r="AO175" s="62"/>
      <c r="AP175" s="62" t="s">
        <v>253</v>
      </c>
    </row>
    <row r="176" spans="1:42" ht="120.75">
      <c r="A176" s="62" t="s">
        <v>368</v>
      </c>
      <c r="B176" s="62" t="s">
        <v>369</v>
      </c>
      <c r="C176" s="62" t="s">
        <v>452</v>
      </c>
      <c r="D176" s="62">
        <v>39</v>
      </c>
      <c r="E176" s="62" t="s">
        <v>453</v>
      </c>
      <c r="F176" s="62" t="s">
        <v>454</v>
      </c>
      <c r="G176" s="62" t="s">
        <v>455</v>
      </c>
      <c r="H176" s="146">
        <v>1002</v>
      </c>
      <c r="I176" s="146" t="s">
        <v>252</v>
      </c>
      <c r="J176" s="66">
        <v>202400000004656</v>
      </c>
      <c r="K176" s="62" t="s">
        <v>456</v>
      </c>
      <c r="L176" s="62">
        <v>468</v>
      </c>
      <c r="M176" s="62">
        <v>3906020</v>
      </c>
      <c r="N176" s="62" t="s">
        <v>492</v>
      </c>
      <c r="O176" s="62" t="s">
        <v>493</v>
      </c>
      <c r="P176" s="62" t="s">
        <v>494</v>
      </c>
      <c r="Q176" s="62" t="s">
        <v>495</v>
      </c>
      <c r="R176" s="62">
        <v>1</v>
      </c>
      <c r="S176" s="62"/>
      <c r="T176" s="62"/>
      <c r="U176" s="14" t="s">
        <v>496</v>
      </c>
      <c r="V176" s="14" t="s">
        <v>52</v>
      </c>
      <c r="W176" s="15">
        <v>20117227</v>
      </c>
      <c r="X176" s="62"/>
      <c r="Y176" s="62"/>
      <c r="Z176" s="15">
        <f t="shared" si="1"/>
        <v>20117227</v>
      </c>
      <c r="AA176" s="62"/>
      <c r="AB176" s="62" t="s">
        <v>497</v>
      </c>
      <c r="AC176" s="71" t="s">
        <v>498</v>
      </c>
      <c r="AD176" s="62"/>
      <c r="AE176" s="62"/>
      <c r="AF176" s="62"/>
      <c r="AG176" s="62"/>
      <c r="AH176" s="62"/>
      <c r="AI176" s="146"/>
      <c r="AJ176" s="146"/>
      <c r="AK176" s="66"/>
      <c r="AL176" s="62"/>
      <c r="AM176" s="72"/>
      <c r="AN176" s="62"/>
      <c r="AO176" s="62"/>
      <c r="AP176" s="62" t="s">
        <v>253</v>
      </c>
    </row>
    <row r="177" spans="1:42" ht="72" customHeight="1">
      <c r="A177" s="62" t="s">
        <v>368</v>
      </c>
      <c r="B177" s="62" t="s">
        <v>369</v>
      </c>
      <c r="C177" s="62" t="s">
        <v>452</v>
      </c>
      <c r="D177" s="62">
        <v>39</v>
      </c>
      <c r="E177" s="62" t="s">
        <v>453</v>
      </c>
      <c r="F177" s="62">
        <v>3906</v>
      </c>
      <c r="G177" s="62" t="s">
        <v>499</v>
      </c>
      <c r="H177" s="146">
        <v>1002</v>
      </c>
      <c r="I177" s="146" t="s">
        <v>252</v>
      </c>
      <c r="J177" s="66">
        <v>202400000004656</v>
      </c>
      <c r="K177" s="62" t="s">
        <v>456</v>
      </c>
      <c r="L177" s="62">
        <v>469</v>
      </c>
      <c r="M177" s="62">
        <v>3906015</v>
      </c>
      <c r="N177" s="62" t="s">
        <v>66</v>
      </c>
      <c r="O177" s="62" t="s">
        <v>500</v>
      </c>
      <c r="P177" s="62">
        <v>390601500</v>
      </c>
      <c r="Q177" s="62" t="s">
        <v>122</v>
      </c>
      <c r="R177" s="62">
        <v>1</v>
      </c>
      <c r="S177" s="14" t="s">
        <v>53</v>
      </c>
      <c r="T177" s="62"/>
      <c r="U177" s="14" t="s">
        <v>501</v>
      </c>
      <c r="V177" s="14" t="s">
        <v>52</v>
      </c>
      <c r="W177" s="15">
        <v>20117227</v>
      </c>
      <c r="X177" s="62"/>
      <c r="Y177" s="62"/>
      <c r="Z177" s="15">
        <f t="shared" si="1"/>
        <v>20117227</v>
      </c>
      <c r="AA177" s="62"/>
      <c r="AB177" s="62" t="s">
        <v>502</v>
      </c>
      <c r="AC177" s="71" t="s">
        <v>503</v>
      </c>
      <c r="AD177" s="62"/>
      <c r="AE177" s="62"/>
      <c r="AF177" s="62"/>
      <c r="AG177" s="62"/>
      <c r="AH177" s="62"/>
      <c r="AI177" s="146"/>
      <c r="AJ177" s="146"/>
      <c r="AK177" s="66"/>
      <c r="AL177" s="62"/>
      <c r="AM177" s="72"/>
      <c r="AN177" s="62"/>
      <c r="AO177" s="62"/>
      <c r="AP177" s="62" t="s">
        <v>253</v>
      </c>
    </row>
    <row r="178" spans="1:42" ht="51.75" customHeight="1">
      <c r="A178" s="81" t="s">
        <v>368</v>
      </c>
      <c r="B178" s="81" t="s">
        <v>369</v>
      </c>
      <c r="C178" s="81" t="s">
        <v>452</v>
      </c>
      <c r="D178" s="81">
        <v>39</v>
      </c>
      <c r="E178" s="81" t="s">
        <v>453</v>
      </c>
      <c r="F178" s="81">
        <v>3906</v>
      </c>
      <c r="G178" s="81" t="s">
        <v>499</v>
      </c>
      <c r="H178" s="146">
        <v>1002</v>
      </c>
      <c r="I178" s="147" t="s">
        <v>252</v>
      </c>
      <c r="J178" s="87">
        <v>202400000004656</v>
      </c>
      <c r="K178" s="81" t="s">
        <v>456</v>
      </c>
      <c r="L178" s="81">
        <v>470</v>
      </c>
      <c r="M178" s="81">
        <v>3906011</v>
      </c>
      <c r="N178" s="81" t="s">
        <v>504</v>
      </c>
      <c r="O178" s="81" t="s">
        <v>505</v>
      </c>
      <c r="P178" s="81">
        <v>390601100</v>
      </c>
      <c r="Q178" s="81" t="s">
        <v>506</v>
      </c>
      <c r="R178" s="81">
        <v>1</v>
      </c>
      <c r="S178" s="14" t="s">
        <v>53</v>
      </c>
      <c r="T178" s="62"/>
      <c r="U178" s="14" t="s">
        <v>507</v>
      </c>
      <c r="V178" s="14" t="s">
        <v>50</v>
      </c>
      <c r="W178" s="15">
        <v>10058614</v>
      </c>
      <c r="X178" s="62"/>
      <c r="Y178" s="62"/>
      <c r="Z178" s="15">
        <f t="shared" si="1"/>
        <v>10058614</v>
      </c>
      <c r="AA178" s="62"/>
      <c r="AB178" s="90" t="s">
        <v>508</v>
      </c>
      <c r="AC178" s="106" t="s">
        <v>509</v>
      </c>
      <c r="AD178" s="81"/>
      <c r="AE178" s="81"/>
      <c r="AF178" s="81"/>
      <c r="AG178" s="81"/>
      <c r="AH178" s="81"/>
      <c r="AI178" s="81"/>
      <c r="AJ178" s="81"/>
      <c r="AK178" s="81"/>
      <c r="AL178" s="81"/>
      <c r="AM178" s="103"/>
      <c r="AN178" s="81"/>
      <c r="AO178" s="81"/>
      <c r="AP178" s="81" t="s">
        <v>253</v>
      </c>
    </row>
    <row r="179" spans="1:42" ht="51.75" customHeight="1">
      <c r="A179" s="83"/>
      <c r="B179" s="83"/>
      <c r="C179" s="83"/>
      <c r="D179" s="83"/>
      <c r="E179" s="83"/>
      <c r="F179" s="83"/>
      <c r="G179" s="83"/>
      <c r="H179" s="146">
        <v>1002</v>
      </c>
      <c r="I179" s="147"/>
      <c r="J179" s="89"/>
      <c r="K179" s="83"/>
      <c r="L179" s="83"/>
      <c r="M179" s="83"/>
      <c r="N179" s="83"/>
      <c r="O179" s="83"/>
      <c r="P179" s="83"/>
      <c r="Q179" s="83"/>
      <c r="R179" s="83"/>
      <c r="S179" s="14" t="s">
        <v>53</v>
      </c>
      <c r="T179" s="62"/>
      <c r="U179" s="14" t="s">
        <v>510</v>
      </c>
      <c r="V179" s="14" t="s">
        <v>52</v>
      </c>
      <c r="W179" s="15">
        <v>10058617</v>
      </c>
      <c r="X179" s="62"/>
      <c r="Y179" s="62"/>
      <c r="Z179" s="15">
        <f t="shared" si="1"/>
        <v>10058617</v>
      </c>
      <c r="AA179" s="62"/>
      <c r="AB179" s="90"/>
      <c r="AC179" s="102"/>
      <c r="AD179" s="83"/>
      <c r="AE179" s="83"/>
      <c r="AF179" s="83"/>
      <c r="AG179" s="83"/>
      <c r="AH179" s="83"/>
      <c r="AI179" s="83"/>
      <c r="AJ179" s="83"/>
      <c r="AK179" s="83"/>
      <c r="AL179" s="83"/>
      <c r="AM179" s="105"/>
      <c r="AN179" s="83"/>
      <c r="AO179" s="83"/>
      <c r="AP179" s="83"/>
    </row>
    <row r="180" spans="1:42" ht="34.5">
      <c r="A180" s="81" t="s">
        <v>511</v>
      </c>
      <c r="B180" s="81" t="s">
        <v>512</v>
      </c>
      <c r="C180" s="81" t="s">
        <v>513</v>
      </c>
      <c r="D180" s="81">
        <v>45</v>
      </c>
      <c r="E180" s="81" t="s">
        <v>514</v>
      </c>
      <c r="F180" s="81">
        <v>4599</v>
      </c>
      <c r="G180" s="81" t="s">
        <v>64</v>
      </c>
      <c r="H180" s="81">
        <v>1000</v>
      </c>
      <c r="I180" s="148" t="s">
        <v>252</v>
      </c>
      <c r="J180" s="87">
        <v>2024003520154</v>
      </c>
      <c r="K180" s="81" t="s">
        <v>515</v>
      </c>
      <c r="L180" s="81">
        <v>515</v>
      </c>
      <c r="M180" s="81">
        <v>4599031</v>
      </c>
      <c r="N180" s="81" t="s">
        <v>516</v>
      </c>
      <c r="O180" s="81" t="s">
        <v>517</v>
      </c>
      <c r="P180" s="81">
        <v>459903100</v>
      </c>
      <c r="Q180" s="81" t="s">
        <v>518</v>
      </c>
      <c r="R180" s="81">
        <v>67</v>
      </c>
      <c r="S180" s="149" t="s">
        <v>53</v>
      </c>
      <c r="T180" s="81"/>
      <c r="U180" s="149" t="s">
        <v>519</v>
      </c>
      <c r="V180" s="67" t="s">
        <v>145</v>
      </c>
      <c r="W180" s="68">
        <v>20000000</v>
      </c>
      <c r="X180" s="64"/>
      <c r="Y180" s="64"/>
      <c r="Z180" s="68">
        <v>20000000</v>
      </c>
      <c r="AA180" s="64"/>
      <c r="AB180" s="81" t="s">
        <v>520</v>
      </c>
      <c r="AC180" s="64" t="s">
        <v>521</v>
      </c>
      <c r="AD180" s="64"/>
      <c r="AE180" s="64"/>
      <c r="AF180" s="64"/>
      <c r="AG180" s="65"/>
      <c r="AH180" s="65"/>
      <c r="AI180" s="64"/>
      <c r="AJ180" s="64"/>
      <c r="AK180" s="64"/>
      <c r="AL180" s="64"/>
      <c r="AM180" s="64"/>
      <c r="AN180" s="64"/>
      <c r="AO180" s="64"/>
      <c r="AP180" s="62" t="s">
        <v>253</v>
      </c>
    </row>
    <row r="181" spans="1:42" ht="34.5">
      <c r="A181" s="82"/>
      <c r="B181" s="82"/>
      <c r="C181" s="82"/>
      <c r="D181" s="82"/>
      <c r="E181" s="82"/>
      <c r="F181" s="82"/>
      <c r="G181" s="82"/>
      <c r="H181" s="82"/>
      <c r="I181" s="150"/>
      <c r="J181" s="88"/>
      <c r="K181" s="82"/>
      <c r="L181" s="82"/>
      <c r="M181" s="82"/>
      <c r="N181" s="82"/>
      <c r="O181" s="82"/>
      <c r="P181" s="82"/>
      <c r="Q181" s="82"/>
      <c r="R181" s="82"/>
      <c r="S181" s="149"/>
      <c r="T181" s="82"/>
      <c r="U181" s="151" t="s">
        <v>522</v>
      </c>
      <c r="V181" s="151" t="s">
        <v>50</v>
      </c>
      <c r="W181" s="152">
        <v>200000000</v>
      </c>
      <c r="X181" s="62"/>
      <c r="Y181" s="62"/>
      <c r="Z181" s="136">
        <v>200000000</v>
      </c>
      <c r="AA181" s="62"/>
      <c r="AB181" s="82"/>
      <c r="AC181" s="62" t="s">
        <v>523</v>
      </c>
      <c r="AD181" s="62"/>
      <c r="AE181" s="62"/>
      <c r="AF181" s="62"/>
      <c r="AG181" s="72"/>
      <c r="AH181" s="72"/>
      <c r="AI181" s="62"/>
      <c r="AJ181" s="62"/>
      <c r="AK181" s="62"/>
      <c r="AL181" s="62"/>
      <c r="AM181" s="62"/>
      <c r="AN181" s="62"/>
      <c r="AO181" s="62"/>
      <c r="AP181" s="62" t="s">
        <v>253</v>
      </c>
    </row>
    <row r="182" spans="1:42" ht="34.5">
      <c r="A182" s="82"/>
      <c r="B182" s="82"/>
      <c r="C182" s="82"/>
      <c r="D182" s="82"/>
      <c r="E182" s="82"/>
      <c r="F182" s="82"/>
      <c r="G182" s="82"/>
      <c r="H182" s="82"/>
      <c r="I182" s="150"/>
      <c r="J182" s="88"/>
      <c r="K182" s="82"/>
      <c r="L182" s="82"/>
      <c r="M182" s="82"/>
      <c r="N182" s="82"/>
      <c r="O182" s="82"/>
      <c r="P182" s="82"/>
      <c r="Q182" s="82"/>
      <c r="R182" s="82"/>
      <c r="S182" s="149"/>
      <c r="T182" s="82"/>
      <c r="U182" s="151"/>
      <c r="V182" s="151"/>
      <c r="W182" s="152"/>
      <c r="X182" s="62"/>
      <c r="Y182" s="62"/>
      <c r="Z182" s="137"/>
      <c r="AA182" s="62"/>
      <c r="AB182" s="82"/>
      <c r="AC182" s="62" t="s">
        <v>524</v>
      </c>
      <c r="AD182" s="62"/>
      <c r="AE182" s="62"/>
      <c r="AF182" s="62"/>
      <c r="AG182" s="62"/>
      <c r="AH182" s="72"/>
      <c r="AI182" s="72"/>
      <c r="AJ182" s="72"/>
      <c r="AK182" s="72"/>
      <c r="AL182" s="72"/>
      <c r="AM182" s="72"/>
      <c r="AN182" s="72"/>
      <c r="AO182" s="72"/>
      <c r="AP182" s="62" t="s">
        <v>253</v>
      </c>
    </row>
    <row r="183" spans="1:42" ht="51.75">
      <c r="A183" s="82"/>
      <c r="B183" s="82"/>
      <c r="C183" s="82"/>
      <c r="D183" s="82"/>
      <c r="E183" s="82"/>
      <c r="F183" s="82"/>
      <c r="G183" s="82"/>
      <c r="H183" s="82"/>
      <c r="I183" s="150"/>
      <c r="J183" s="88"/>
      <c r="K183" s="82"/>
      <c r="L183" s="82"/>
      <c r="M183" s="82"/>
      <c r="N183" s="82"/>
      <c r="O183" s="82"/>
      <c r="P183" s="82"/>
      <c r="Q183" s="82"/>
      <c r="R183" s="82"/>
      <c r="S183" s="149"/>
      <c r="T183" s="63"/>
      <c r="U183" s="96" t="s">
        <v>522</v>
      </c>
      <c r="V183" s="151" t="s">
        <v>52</v>
      </c>
      <c r="W183" s="152">
        <v>95573520</v>
      </c>
      <c r="X183" s="62"/>
      <c r="Y183" s="62"/>
      <c r="Z183" s="137">
        <v>95573520</v>
      </c>
      <c r="AA183" s="62"/>
      <c r="AB183" s="82"/>
      <c r="AC183" s="62" t="s">
        <v>525</v>
      </c>
      <c r="AD183" s="72"/>
      <c r="AE183" s="62"/>
      <c r="AF183" s="72"/>
      <c r="AG183" s="62"/>
      <c r="AH183" s="62"/>
      <c r="AI183" s="62"/>
      <c r="AJ183" s="62"/>
      <c r="AK183" s="62"/>
      <c r="AL183" s="62"/>
      <c r="AM183" s="62"/>
      <c r="AN183" s="62"/>
      <c r="AO183" s="62"/>
      <c r="AP183" s="62" t="s">
        <v>253</v>
      </c>
    </row>
    <row r="184" spans="1:42" ht="34.5">
      <c r="A184" s="82"/>
      <c r="B184" s="82"/>
      <c r="C184" s="82"/>
      <c r="D184" s="82"/>
      <c r="E184" s="82"/>
      <c r="F184" s="82"/>
      <c r="G184" s="82"/>
      <c r="H184" s="82"/>
      <c r="I184" s="150"/>
      <c r="J184" s="88"/>
      <c r="K184" s="82"/>
      <c r="L184" s="82"/>
      <c r="M184" s="82"/>
      <c r="N184" s="82"/>
      <c r="O184" s="82"/>
      <c r="P184" s="82"/>
      <c r="Q184" s="82"/>
      <c r="R184" s="82"/>
      <c r="S184" s="95" t="s">
        <v>53</v>
      </c>
      <c r="T184" s="81"/>
      <c r="U184" s="96"/>
      <c r="V184" s="151"/>
      <c r="W184" s="152"/>
      <c r="X184" s="62"/>
      <c r="Y184" s="62"/>
      <c r="Z184" s="137"/>
      <c r="AA184" s="62"/>
      <c r="AB184" s="82"/>
      <c r="AC184" s="62" t="s">
        <v>526</v>
      </c>
      <c r="AD184" s="72"/>
      <c r="AE184" s="72"/>
      <c r="AF184" s="72"/>
      <c r="AG184" s="62"/>
      <c r="AH184" s="62"/>
      <c r="AI184" s="62"/>
      <c r="AJ184" s="62"/>
      <c r="AK184" s="62"/>
      <c r="AL184" s="62"/>
      <c r="AM184" s="62"/>
      <c r="AN184" s="62"/>
      <c r="AO184" s="62"/>
      <c r="AP184" s="62" t="s">
        <v>253</v>
      </c>
    </row>
    <row r="185" spans="1:42" ht="34.5">
      <c r="A185" s="82"/>
      <c r="B185" s="82"/>
      <c r="C185" s="82"/>
      <c r="D185" s="82"/>
      <c r="E185" s="82"/>
      <c r="F185" s="82"/>
      <c r="G185" s="82"/>
      <c r="H185" s="82"/>
      <c r="I185" s="150"/>
      <c r="J185" s="88"/>
      <c r="K185" s="82"/>
      <c r="L185" s="82"/>
      <c r="M185" s="82"/>
      <c r="N185" s="82"/>
      <c r="O185" s="82"/>
      <c r="P185" s="82"/>
      <c r="Q185" s="82"/>
      <c r="R185" s="82"/>
      <c r="S185" s="96"/>
      <c r="T185" s="82"/>
      <c r="U185" s="96"/>
      <c r="V185" s="151"/>
      <c r="W185" s="152"/>
      <c r="X185" s="62"/>
      <c r="Y185" s="62"/>
      <c r="Z185" s="137"/>
      <c r="AA185" s="62"/>
      <c r="AB185" s="82"/>
      <c r="AC185" s="62" t="s">
        <v>527</v>
      </c>
      <c r="AD185" s="72"/>
      <c r="AE185" s="72"/>
      <c r="AF185" s="62"/>
      <c r="AG185" s="62"/>
      <c r="AH185" s="62"/>
      <c r="AI185" s="62"/>
      <c r="AJ185" s="62"/>
      <c r="AK185" s="62"/>
      <c r="AL185" s="62"/>
      <c r="AM185" s="62"/>
      <c r="AN185" s="62"/>
      <c r="AO185" s="62"/>
      <c r="AP185" s="62" t="s">
        <v>253</v>
      </c>
    </row>
    <row r="186" spans="1:42" ht="34.5">
      <c r="A186" s="82"/>
      <c r="B186" s="82"/>
      <c r="C186" s="82"/>
      <c r="D186" s="82"/>
      <c r="E186" s="82"/>
      <c r="F186" s="82"/>
      <c r="G186" s="82"/>
      <c r="H186" s="82"/>
      <c r="I186" s="150"/>
      <c r="J186" s="88"/>
      <c r="K186" s="82"/>
      <c r="L186" s="82"/>
      <c r="M186" s="82"/>
      <c r="N186" s="82"/>
      <c r="O186" s="82"/>
      <c r="P186" s="82"/>
      <c r="Q186" s="82"/>
      <c r="R186" s="82"/>
      <c r="S186" s="97"/>
      <c r="T186" s="83"/>
      <c r="U186" s="96"/>
      <c r="V186" s="151"/>
      <c r="W186" s="152"/>
      <c r="X186" s="62"/>
      <c r="Y186" s="62"/>
      <c r="Z186" s="137"/>
      <c r="AA186" s="62"/>
      <c r="AB186" s="82"/>
      <c r="AC186" s="62" t="s">
        <v>528</v>
      </c>
      <c r="AD186" s="62"/>
      <c r="AE186" s="72"/>
      <c r="AF186" s="72"/>
      <c r="AG186" s="72"/>
      <c r="AH186" s="72"/>
      <c r="AI186" s="72"/>
      <c r="AJ186" s="72"/>
      <c r="AK186" s="72"/>
      <c r="AL186" s="72"/>
      <c r="AM186" s="72"/>
      <c r="AN186" s="72"/>
      <c r="AO186" s="72"/>
      <c r="AP186" s="62" t="s">
        <v>253</v>
      </c>
    </row>
    <row r="187" spans="1:42" ht="34.5">
      <c r="A187" s="82"/>
      <c r="B187" s="82"/>
      <c r="C187" s="82"/>
      <c r="D187" s="82"/>
      <c r="E187" s="82"/>
      <c r="F187" s="82"/>
      <c r="G187" s="82"/>
      <c r="H187" s="82"/>
      <c r="I187" s="150"/>
      <c r="J187" s="88"/>
      <c r="K187" s="82"/>
      <c r="L187" s="82"/>
      <c r="M187" s="82"/>
      <c r="N187" s="82"/>
      <c r="O187" s="82"/>
      <c r="P187" s="82"/>
      <c r="Q187" s="82"/>
      <c r="R187" s="82"/>
      <c r="S187" s="95" t="s">
        <v>53</v>
      </c>
      <c r="T187" s="81"/>
      <c r="U187" s="96"/>
      <c r="V187" s="151"/>
      <c r="W187" s="152"/>
      <c r="X187" s="62"/>
      <c r="Y187" s="62"/>
      <c r="Z187" s="137"/>
      <c r="AA187" s="62"/>
      <c r="AB187" s="82"/>
      <c r="AC187" s="62" t="s">
        <v>529</v>
      </c>
      <c r="AD187" s="62"/>
      <c r="AE187" s="72"/>
      <c r="AF187" s="72"/>
      <c r="AG187" s="72"/>
      <c r="AH187" s="72"/>
      <c r="AI187" s="72"/>
      <c r="AJ187" s="72"/>
      <c r="AK187" s="72"/>
      <c r="AL187" s="72"/>
      <c r="AM187" s="72"/>
      <c r="AN187" s="72"/>
      <c r="AO187" s="72"/>
      <c r="AP187" s="62" t="s">
        <v>253</v>
      </c>
    </row>
    <row r="188" spans="1:42" ht="34.5">
      <c r="A188" s="82"/>
      <c r="B188" s="82"/>
      <c r="C188" s="82"/>
      <c r="D188" s="82"/>
      <c r="E188" s="82"/>
      <c r="F188" s="82"/>
      <c r="G188" s="82"/>
      <c r="H188" s="82"/>
      <c r="I188" s="150"/>
      <c r="J188" s="88"/>
      <c r="K188" s="82"/>
      <c r="L188" s="82"/>
      <c r="M188" s="82"/>
      <c r="N188" s="82"/>
      <c r="O188" s="82"/>
      <c r="P188" s="82"/>
      <c r="Q188" s="82"/>
      <c r="R188" s="82"/>
      <c r="S188" s="96"/>
      <c r="T188" s="82"/>
      <c r="U188" s="96"/>
      <c r="V188" s="151"/>
      <c r="W188" s="152"/>
      <c r="X188" s="62"/>
      <c r="Y188" s="62"/>
      <c r="Z188" s="137"/>
      <c r="AA188" s="62"/>
      <c r="AB188" s="82"/>
      <c r="AC188" s="62" t="s">
        <v>530</v>
      </c>
      <c r="AD188" s="72"/>
      <c r="AE188" s="72"/>
      <c r="AF188" s="72"/>
      <c r="AG188" s="72"/>
      <c r="AH188" s="72"/>
      <c r="AI188" s="72"/>
      <c r="AJ188" s="72"/>
      <c r="AK188" s="72"/>
      <c r="AL188" s="72"/>
      <c r="AM188" s="72"/>
      <c r="AN188" s="72"/>
      <c r="AO188" s="72"/>
      <c r="AP188" s="62" t="s">
        <v>253</v>
      </c>
    </row>
    <row r="189" spans="1:42" ht="34.5">
      <c r="A189" s="82"/>
      <c r="B189" s="82"/>
      <c r="C189" s="82"/>
      <c r="D189" s="82"/>
      <c r="E189" s="82"/>
      <c r="F189" s="82"/>
      <c r="G189" s="82"/>
      <c r="H189" s="82"/>
      <c r="I189" s="150"/>
      <c r="J189" s="88"/>
      <c r="K189" s="82"/>
      <c r="L189" s="82"/>
      <c r="M189" s="82"/>
      <c r="N189" s="82"/>
      <c r="O189" s="82"/>
      <c r="P189" s="82"/>
      <c r="Q189" s="82"/>
      <c r="R189" s="82"/>
      <c r="S189" s="96"/>
      <c r="T189" s="82"/>
      <c r="U189" s="96"/>
      <c r="V189" s="151"/>
      <c r="W189" s="152"/>
      <c r="X189" s="62"/>
      <c r="Y189" s="62"/>
      <c r="Z189" s="137"/>
      <c r="AA189" s="62"/>
      <c r="AB189" s="82"/>
      <c r="AC189" s="62" t="s">
        <v>531</v>
      </c>
      <c r="AD189" s="62"/>
      <c r="AE189" s="72"/>
      <c r="AF189" s="72"/>
      <c r="AG189" s="72"/>
      <c r="AH189" s="72"/>
      <c r="AI189" s="72"/>
      <c r="AJ189" s="72"/>
      <c r="AK189" s="72"/>
      <c r="AL189" s="72"/>
      <c r="AM189" s="72"/>
      <c r="AN189" s="72"/>
      <c r="AO189" s="72"/>
      <c r="AP189" s="62"/>
    </row>
    <row r="190" spans="1:42" ht="34.5">
      <c r="A190" s="83"/>
      <c r="B190" s="83"/>
      <c r="C190" s="83"/>
      <c r="D190" s="83"/>
      <c r="E190" s="83"/>
      <c r="F190" s="83"/>
      <c r="G190" s="83"/>
      <c r="H190" s="83"/>
      <c r="I190" s="153"/>
      <c r="J190" s="89"/>
      <c r="K190" s="83"/>
      <c r="L190" s="83"/>
      <c r="M190" s="83"/>
      <c r="N190" s="83"/>
      <c r="O190" s="83"/>
      <c r="P190" s="83"/>
      <c r="Q190" s="83"/>
      <c r="R190" s="83"/>
      <c r="S190" s="97"/>
      <c r="T190" s="83"/>
      <c r="U190" s="97"/>
      <c r="V190" s="151"/>
      <c r="W190" s="152"/>
      <c r="X190" s="62"/>
      <c r="Y190" s="62"/>
      <c r="Z190" s="138"/>
      <c r="AA190" s="62"/>
      <c r="AB190" s="83"/>
      <c r="AC190" s="39" t="s">
        <v>532</v>
      </c>
      <c r="AD190" s="62"/>
      <c r="AE190" s="62"/>
      <c r="AF190" s="62"/>
      <c r="AG190" s="62"/>
      <c r="AH190" s="62"/>
      <c r="AI190" s="62"/>
      <c r="AJ190" s="62"/>
      <c r="AK190" s="62"/>
      <c r="AL190" s="62"/>
      <c r="AM190" s="62"/>
      <c r="AN190" s="62"/>
      <c r="AO190" s="72"/>
      <c r="AP190" s="62" t="s">
        <v>253</v>
      </c>
    </row>
    <row r="191" spans="1:42" ht="34.5" customHeight="1">
      <c r="A191" s="81" t="s">
        <v>511</v>
      </c>
      <c r="B191" s="81" t="s">
        <v>512</v>
      </c>
      <c r="C191" s="81" t="s">
        <v>513</v>
      </c>
      <c r="D191" s="81">
        <v>45</v>
      </c>
      <c r="E191" s="81" t="s">
        <v>514</v>
      </c>
      <c r="F191" s="81">
        <v>4599</v>
      </c>
      <c r="G191" s="81" t="s">
        <v>64</v>
      </c>
      <c r="H191" s="81">
        <v>1000</v>
      </c>
      <c r="I191" s="148" t="s">
        <v>252</v>
      </c>
      <c r="J191" s="87">
        <v>2024003520154</v>
      </c>
      <c r="K191" s="81" t="s">
        <v>515</v>
      </c>
      <c r="L191" s="81">
        <v>516</v>
      </c>
      <c r="M191" s="81">
        <v>4599026</v>
      </c>
      <c r="N191" s="81" t="s">
        <v>533</v>
      </c>
      <c r="O191" s="81" t="s">
        <v>534</v>
      </c>
      <c r="P191" s="81">
        <v>459902600</v>
      </c>
      <c r="Q191" s="81" t="s">
        <v>535</v>
      </c>
      <c r="R191" s="81">
        <v>4</v>
      </c>
      <c r="S191" s="95" t="s">
        <v>53</v>
      </c>
      <c r="T191" s="62"/>
      <c r="U191" s="95" t="s">
        <v>536</v>
      </c>
      <c r="V191" s="95" t="s">
        <v>52</v>
      </c>
      <c r="W191" s="136">
        <v>47786760</v>
      </c>
      <c r="X191" s="62"/>
      <c r="Y191" s="62"/>
      <c r="Z191" s="136">
        <f t="shared" ref="Z191:Z216" si="2">W191+X191-Y191</f>
        <v>47786760</v>
      </c>
      <c r="AA191" s="62"/>
      <c r="AB191" s="81" t="s">
        <v>537</v>
      </c>
      <c r="AC191" s="62" t="s">
        <v>538</v>
      </c>
      <c r="AD191" s="72"/>
      <c r="AE191" s="62"/>
      <c r="AF191" s="72"/>
      <c r="AG191" s="62"/>
      <c r="AH191" s="62"/>
      <c r="AI191" s="62"/>
      <c r="AJ191" s="62"/>
      <c r="AK191" s="62"/>
      <c r="AL191" s="62"/>
      <c r="AM191" s="62"/>
      <c r="AN191" s="62"/>
      <c r="AO191" s="62"/>
      <c r="AP191" s="62" t="s">
        <v>253</v>
      </c>
    </row>
    <row r="192" spans="1:42" ht="69">
      <c r="A192" s="82"/>
      <c r="B192" s="82"/>
      <c r="C192" s="82"/>
      <c r="D192" s="82"/>
      <c r="E192" s="82"/>
      <c r="F192" s="82"/>
      <c r="G192" s="82"/>
      <c r="H192" s="82"/>
      <c r="I192" s="150"/>
      <c r="J192" s="88"/>
      <c r="K192" s="82"/>
      <c r="L192" s="82"/>
      <c r="M192" s="82"/>
      <c r="N192" s="82"/>
      <c r="O192" s="82"/>
      <c r="P192" s="82"/>
      <c r="Q192" s="82"/>
      <c r="R192" s="82"/>
      <c r="S192" s="96"/>
      <c r="T192" s="62"/>
      <c r="U192" s="96"/>
      <c r="V192" s="96"/>
      <c r="W192" s="137"/>
      <c r="X192" s="62"/>
      <c r="Y192" s="62"/>
      <c r="Z192" s="137"/>
      <c r="AA192" s="62"/>
      <c r="AB192" s="82"/>
      <c r="AC192" s="62" t="s">
        <v>539</v>
      </c>
      <c r="AD192" s="62"/>
      <c r="AE192" s="62"/>
      <c r="AF192" s="62"/>
      <c r="AG192" s="72"/>
      <c r="AH192" s="62"/>
      <c r="AI192" s="62"/>
      <c r="AJ192" s="62"/>
      <c r="AK192" s="62"/>
      <c r="AL192" s="62"/>
      <c r="AM192" s="62"/>
      <c r="AN192" s="62"/>
      <c r="AO192" s="62"/>
      <c r="AP192" s="62" t="s">
        <v>253</v>
      </c>
    </row>
    <row r="193" spans="1:42" ht="34.5">
      <c r="A193" s="82"/>
      <c r="B193" s="82"/>
      <c r="C193" s="82"/>
      <c r="D193" s="82"/>
      <c r="E193" s="82"/>
      <c r="F193" s="82"/>
      <c r="G193" s="82"/>
      <c r="H193" s="82"/>
      <c r="I193" s="150"/>
      <c r="J193" s="88"/>
      <c r="K193" s="82"/>
      <c r="L193" s="82"/>
      <c r="M193" s="82"/>
      <c r="N193" s="82"/>
      <c r="O193" s="82"/>
      <c r="P193" s="82"/>
      <c r="Q193" s="82"/>
      <c r="R193" s="82"/>
      <c r="S193" s="96"/>
      <c r="T193" s="62"/>
      <c r="U193" s="96"/>
      <c r="V193" s="96"/>
      <c r="W193" s="137"/>
      <c r="X193" s="62"/>
      <c r="Y193" s="62"/>
      <c r="Z193" s="137"/>
      <c r="AA193" s="62"/>
      <c r="AB193" s="82"/>
      <c r="AC193" s="62" t="s">
        <v>540</v>
      </c>
      <c r="AD193" s="62"/>
      <c r="AE193" s="62"/>
      <c r="AF193" s="62"/>
      <c r="AG193" s="72"/>
      <c r="AH193" s="62"/>
      <c r="AI193" s="62"/>
      <c r="AJ193" s="62"/>
      <c r="AK193" s="62"/>
      <c r="AL193" s="62"/>
      <c r="AM193" s="62"/>
      <c r="AN193" s="62"/>
      <c r="AO193" s="62"/>
      <c r="AP193" s="62" t="s">
        <v>253</v>
      </c>
    </row>
    <row r="194" spans="1:42" ht="34.5">
      <c r="A194" s="82"/>
      <c r="B194" s="82"/>
      <c r="C194" s="82"/>
      <c r="D194" s="82"/>
      <c r="E194" s="82"/>
      <c r="F194" s="82"/>
      <c r="G194" s="82"/>
      <c r="H194" s="82"/>
      <c r="I194" s="150"/>
      <c r="J194" s="88"/>
      <c r="K194" s="82"/>
      <c r="L194" s="82"/>
      <c r="M194" s="82"/>
      <c r="N194" s="82"/>
      <c r="O194" s="82"/>
      <c r="P194" s="82"/>
      <c r="Q194" s="82"/>
      <c r="R194" s="82"/>
      <c r="S194" s="96"/>
      <c r="T194" s="62"/>
      <c r="U194" s="96"/>
      <c r="V194" s="96"/>
      <c r="W194" s="137"/>
      <c r="X194" s="62"/>
      <c r="Y194" s="62"/>
      <c r="Z194" s="137"/>
      <c r="AA194" s="62"/>
      <c r="AB194" s="82"/>
      <c r="AC194" s="62" t="s">
        <v>541</v>
      </c>
      <c r="AD194" s="62"/>
      <c r="AE194" s="62"/>
      <c r="AF194" s="62"/>
      <c r="AG194" s="72"/>
      <c r="AH194" s="72"/>
      <c r="AI194" s="72"/>
      <c r="AJ194" s="72"/>
      <c r="AK194" s="72"/>
      <c r="AL194" s="72"/>
      <c r="AM194" s="72"/>
      <c r="AN194" s="72"/>
      <c r="AO194" s="72"/>
      <c r="AP194" s="62" t="s">
        <v>253</v>
      </c>
    </row>
    <row r="195" spans="1:42" ht="51.75">
      <c r="A195" s="82"/>
      <c r="B195" s="82"/>
      <c r="C195" s="82"/>
      <c r="D195" s="82"/>
      <c r="E195" s="82"/>
      <c r="F195" s="82"/>
      <c r="G195" s="82"/>
      <c r="H195" s="82"/>
      <c r="I195" s="150"/>
      <c r="J195" s="88"/>
      <c r="K195" s="82"/>
      <c r="L195" s="82"/>
      <c r="M195" s="82"/>
      <c r="N195" s="82"/>
      <c r="O195" s="82"/>
      <c r="P195" s="82"/>
      <c r="Q195" s="82"/>
      <c r="R195" s="82"/>
      <c r="S195" s="96"/>
      <c r="T195" s="62"/>
      <c r="U195" s="96"/>
      <c r="V195" s="96"/>
      <c r="W195" s="137"/>
      <c r="X195" s="62"/>
      <c r="Y195" s="62"/>
      <c r="Z195" s="138"/>
      <c r="AA195" s="62"/>
      <c r="AB195" s="82"/>
      <c r="AC195" s="62" t="s">
        <v>542</v>
      </c>
      <c r="AD195" s="62"/>
      <c r="AE195" s="62"/>
      <c r="AF195" s="62"/>
      <c r="AG195" s="62"/>
      <c r="AH195" s="62"/>
      <c r="AI195" s="62"/>
      <c r="AJ195" s="62"/>
      <c r="AK195" s="62"/>
      <c r="AL195" s="62"/>
      <c r="AM195" s="62"/>
      <c r="AN195" s="62"/>
      <c r="AO195" s="72"/>
      <c r="AP195" s="62" t="s">
        <v>253</v>
      </c>
    </row>
    <row r="196" spans="1:42" ht="34.5">
      <c r="A196" s="83"/>
      <c r="B196" s="83"/>
      <c r="C196" s="83"/>
      <c r="D196" s="83"/>
      <c r="E196" s="83"/>
      <c r="F196" s="83"/>
      <c r="G196" s="83"/>
      <c r="H196" s="83"/>
      <c r="I196" s="153"/>
      <c r="J196" s="89"/>
      <c r="K196" s="83"/>
      <c r="L196" s="83"/>
      <c r="M196" s="83"/>
      <c r="N196" s="83"/>
      <c r="O196" s="83"/>
      <c r="P196" s="83"/>
      <c r="Q196" s="83"/>
      <c r="R196" s="83"/>
      <c r="S196" s="97"/>
      <c r="T196" s="62"/>
      <c r="U196" s="97"/>
      <c r="V196" s="97"/>
      <c r="W196" s="138"/>
      <c r="X196" s="62"/>
      <c r="Y196" s="62"/>
      <c r="Z196" s="68"/>
      <c r="AA196" s="62"/>
      <c r="AB196" s="83"/>
      <c r="AC196" s="39" t="s">
        <v>532</v>
      </c>
      <c r="AD196" s="62"/>
      <c r="AE196" s="62"/>
      <c r="AF196" s="62"/>
      <c r="AG196" s="62"/>
      <c r="AH196" s="62"/>
      <c r="AI196" s="62"/>
      <c r="AJ196" s="62"/>
      <c r="AK196" s="62"/>
      <c r="AL196" s="62"/>
      <c r="AM196" s="62"/>
      <c r="AN196" s="62"/>
      <c r="AO196" s="72"/>
      <c r="AP196" s="62" t="s">
        <v>253</v>
      </c>
    </row>
    <row r="197" spans="1:42" ht="34.5">
      <c r="A197" s="81" t="s">
        <v>511</v>
      </c>
      <c r="B197" s="81" t="s">
        <v>512</v>
      </c>
      <c r="C197" s="81" t="s">
        <v>513</v>
      </c>
      <c r="D197" s="81">
        <v>45</v>
      </c>
      <c r="E197" s="81" t="s">
        <v>514</v>
      </c>
      <c r="F197" s="81">
        <v>4599</v>
      </c>
      <c r="G197" s="81" t="s">
        <v>64</v>
      </c>
      <c r="H197" s="81">
        <v>1000</v>
      </c>
      <c r="I197" s="148" t="s">
        <v>252</v>
      </c>
      <c r="J197" s="87">
        <v>2024003520154</v>
      </c>
      <c r="K197" s="81" t="s">
        <v>543</v>
      </c>
      <c r="L197" s="81">
        <v>517</v>
      </c>
      <c r="M197" s="81">
        <v>4599018</v>
      </c>
      <c r="N197" s="81" t="s">
        <v>49</v>
      </c>
      <c r="O197" s="81" t="s">
        <v>544</v>
      </c>
      <c r="P197" s="81">
        <v>459901800</v>
      </c>
      <c r="Q197" s="81" t="s">
        <v>545</v>
      </c>
      <c r="R197" s="81">
        <v>2</v>
      </c>
      <c r="S197" s="95" t="s">
        <v>53</v>
      </c>
      <c r="T197" s="62"/>
      <c r="U197" s="95" t="s">
        <v>546</v>
      </c>
      <c r="V197" s="95" t="s">
        <v>52</v>
      </c>
      <c r="W197" s="136">
        <v>95573520</v>
      </c>
      <c r="X197" s="13"/>
      <c r="Y197" s="13"/>
      <c r="Z197" s="136">
        <f t="shared" si="2"/>
        <v>95573520</v>
      </c>
      <c r="AA197" s="13"/>
      <c r="AB197" s="81" t="s">
        <v>547</v>
      </c>
      <c r="AC197" s="62" t="s">
        <v>548</v>
      </c>
      <c r="AD197" s="72"/>
      <c r="AE197" s="62"/>
      <c r="AF197" s="72"/>
      <c r="AG197" s="62"/>
      <c r="AH197" s="62"/>
      <c r="AI197" s="62"/>
      <c r="AJ197" s="62"/>
      <c r="AK197" s="62"/>
      <c r="AL197" s="62"/>
      <c r="AM197" s="62"/>
      <c r="AN197" s="62"/>
      <c r="AO197" s="62"/>
      <c r="AP197" s="62" t="s">
        <v>253</v>
      </c>
    </row>
    <row r="198" spans="1:42" ht="34.5">
      <c r="A198" s="82"/>
      <c r="B198" s="82"/>
      <c r="C198" s="82"/>
      <c r="D198" s="82"/>
      <c r="E198" s="82"/>
      <c r="F198" s="82"/>
      <c r="G198" s="82"/>
      <c r="H198" s="82"/>
      <c r="I198" s="150"/>
      <c r="J198" s="88"/>
      <c r="K198" s="82"/>
      <c r="L198" s="82"/>
      <c r="M198" s="82"/>
      <c r="N198" s="82"/>
      <c r="O198" s="82"/>
      <c r="P198" s="82"/>
      <c r="Q198" s="82"/>
      <c r="R198" s="82"/>
      <c r="S198" s="96"/>
      <c r="T198" s="62"/>
      <c r="U198" s="96"/>
      <c r="V198" s="96"/>
      <c r="W198" s="137"/>
      <c r="X198" s="13"/>
      <c r="Y198" s="13"/>
      <c r="Z198" s="137"/>
      <c r="AA198" s="13"/>
      <c r="AB198" s="82"/>
      <c r="AC198" s="62" t="s">
        <v>549</v>
      </c>
      <c r="AD198" s="72"/>
      <c r="AE198" s="72"/>
      <c r="AF198" s="72"/>
      <c r="AG198" s="62"/>
      <c r="AH198" s="62"/>
      <c r="AI198" s="62"/>
      <c r="AJ198" s="62"/>
      <c r="AK198" s="62"/>
      <c r="AL198" s="62"/>
      <c r="AM198" s="62"/>
      <c r="AN198" s="62"/>
      <c r="AO198" s="62"/>
      <c r="AP198" s="62" t="s">
        <v>253</v>
      </c>
    </row>
    <row r="199" spans="1:42" ht="34.5">
      <c r="A199" s="82"/>
      <c r="B199" s="82"/>
      <c r="C199" s="82"/>
      <c r="D199" s="82"/>
      <c r="E199" s="82"/>
      <c r="F199" s="82"/>
      <c r="G199" s="82"/>
      <c r="H199" s="82"/>
      <c r="I199" s="150"/>
      <c r="J199" s="88"/>
      <c r="K199" s="82"/>
      <c r="L199" s="82"/>
      <c r="M199" s="82"/>
      <c r="N199" s="82"/>
      <c r="O199" s="82"/>
      <c r="P199" s="82"/>
      <c r="Q199" s="82"/>
      <c r="R199" s="82"/>
      <c r="S199" s="96"/>
      <c r="T199" s="62"/>
      <c r="U199" s="96"/>
      <c r="V199" s="96"/>
      <c r="W199" s="137"/>
      <c r="X199" s="13"/>
      <c r="Y199" s="13"/>
      <c r="Z199" s="137"/>
      <c r="AA199" s="13"/>
      <c r="AB199" s="82"/>
      <c r="AC199" s="62" t="s">
        <v>550</v>
      </c>
      <c r="AD199" s="72"/>
      <c r="AE199" s="72"/>
      <c r="AF199" s="72"/>
      <c r="AG199" s="62"/>
      <c r="AH199" s="62"/>
      <c r="AI199" s="62"/>
      <c r="AJ199" s="62"/>
      <c r="AK199" s="62"/>
      <c r="AL199" s="62"/>
      <c r="AM199" s="62"/>
      <c r="AN199" s="62"/>
      <c r="AO199" s="62"/>
      <c r="AP199" s="62" t="s">
        <v>253</v>
      </c>
    </row>
    <row r="200" spans="1:42" ht="34.5">
      <c r="A200" s="82"/>
      <c r="B200" s="82"/>
      <c r="C200" s="82"/>
      <c r="D200" s="82"/>
      <c r="E200" s="82"/>
      <c r="F200" s="82"/>
      <c r="G200" s="82"/>
      <c r="H200" s="82"/>
      <c r="I200" s="150"/>
      <c r="J200" s="88"/>
      <c r="K200" s="82"/>
      <c r="L200" s="82"/>
      <c r="M200" s="82"/>
      <c r="N200" s="82"/>
      <c r="O200" s="82"/>
      <c r="P200" s="82"/>
      <c r="Q200" s="82"/>
      <c r="R200" s="82"/>
      <c r="S200" s="96"/>
      <c r="T200" s="62"/>
      <c r="U200" s="96"/>
      <c r="V200" s="96"/>
      <c r="W200" s="137"/>
      <c r="X200" s="13"/>
      <c r="Y200" s="13"/>
      <c r="Z200" s="137"/>
      <c r="AA200" s="13"/>
      <c r="AB200" s="82"/>
      <c r="AC200" s="62" t="s">
        <v>551</v>
      </c>
      <c r="AD200" s="62"/>
      <c r="AE200" s="62"/>
      <c r="AF200" s="62"/>
      <c r="AG200" s="72"/>
      <c r="AH200" s="72"/>
      <c r="AI200" s="62"/>
      <c r="AJ200" s="62"/>
      <c r="AK200" s="62"/>
      <c r="AL200" s="62"/>
      <c r="AM200" s="62"/>
      <c r="AN200" s="62"/>
      <c r="AO200" s="62"/>
      <c r="AP200" s="62" t="s">
        <v>253</v>
      </c>
    </row>
    <row r="201" spans="1:42" ht="34.5">
      <c r="A201" s="82"/>
      <c r="B201" s="82"/>
      <c r="C201" s="82"/>
      <c r="D201" s="82"/>
      <c r="E201" s="82"/>
      <c r="F201" s="82"/>
      <c r="G201" s="82"/>
      <c r="H201" s="82"/>
      <c r="I201" s="150"/>
      <c r="J201" s="88"/>
      <c r="K201" s="82"/>
      <c r="L201" s="82"/>
      <c r="M201" s="82"/>
      <c r="N201" s="82"/>
      <c r="O201" s="82"/>
      <c r="P201" s="82"/>
      <c r="Q201" s="82"/>
      <c r="R201" s="82"/>
      <c r="S201" s="96"/>
      <c r="T201" s="62"/>
      <c r="U201" s="96"/>
      <c r="V201" s="96"/>
      <c r="W201" s="137"/>
      <c r="X201" s="13"/>
      <c r="Y201" s="13"/>
      <c r="Z201" s="137"/>
      <c r="AA201" s="13"/>
      <c r="AB201" s="82"/>
      <c r="AC201" s="62" t="s">
        <v>552</v>
      </c>
      <c r="AD201" s="62"/>
      <c r="AE201" s="62"/>
      <c r="AF201" s="62"/>
      <c r="AG201" s="62"/>
      <c r="AH201" s="72"/>
      <c r="AI201" s="62"/>
      <c r="AJ201" s="62"/>
      <c r="AK201" s="62"/>
      <c r="AL201" s="62"/>
      <c r="AM201" s="62"/>
      <c r="AN201" s="62"/>
      <c r="AO201" s="62"/>
      <c r="AP201" s="62" t="s">
        <v>253</v>
      </c>
    </row>
    <row r="202" spans="1:42" ht="34.5">
      <c r="A202" s="82"/>
      <c r="B202" s="82"/>
      <c r="C202" s="82"/>
      <c r="D202" s="82"/>
      <c r="E202" s="82"/>
      <c r="F202" s="82"/>
      <c r="G202" s="82"/>
      <c r="H202" s="82"/>
      <c r="I202" s="150"/>
      <c r="J202" s="88"/>
      <c r="K202" s="82"/>
      <c r="L202" s="82"/>
      <c r="M202" s="82"/>
      <c r="N202" s="82"/>
      <c r="O202" s="82"/>
      <c r="P202" s="82"/>
      <c r="Q202" s="82"/>
      <c r="R202" s="82"/>
      <c r="S202" s="96"/>
      <c r="T202" s="62"/>
      <c r="U202" s="96"/>
      <c r="V202" s="96"/>
      <c r="W202" s="137"/>
      <c r="X202" s="13"/>
      <c r="Y202" s="13"/>
      <c r="Z202" s="137"/>
      <c r="AA202" s="13"/>
      <c r="AB202" s="82"/>
      <c r="AC202" s="62" t="s">
        <v>553</v>
      </c>
      <c r="AD202" s="62"/>
      <c r="AE202" s="62"/>
      <c r="AF202" s="62"/>
      <c r="AG202" s="62"/>
      <c r="AH202" s="62"/>
      <c r="AI202" s="72"/>
      <c r="AJ202" s="72"/>
      <c r="AK202" s="72"/>
      <c r="AL202" s="72"/>
      <c r="AM202" s="72"/>
      <c r="AN202" s="72"/>
      <c r="AO202" s="72"/>
      <c r="AP202" s="62" t="s">
        <v>253</v>
      </c>
    </row>
    <row r="203" spans="1:42" ht="34.5">
      <c r="A203" s="83"/>
      <c r="B203" s="83"/>
      <c r="C203" s="83"/>
      <c r="D203" s="83"/>
      <c r="E203" s="83"/>
      <c r="F203" s="83"/>
      <c r="G203" s="83"/>
      <c r="H203" s="83"/>
      <c r="I203" s="153"/>
      <c r="J203" s="89"/>
      <c r="K203" s="83"/>
      <c r="L203" s="83"/>
      <c r="M203" s="83"/>
      <c r="N203" s="83"/>
      <c r="O203" s="83"/>
      <c r="P203" s="83"/>
      <c r="Q203" s="83"/>
      <c r="R203" s="83"/>
      <c r="S203" s="97"/>
      <c r="T203" s="62"/>
      <c r="U203" s="97"/>
      <c r="V203" s="97"/>
      <c r="W203" s="138"/>
      <c r="X203" s="13"/>
      <c r="Y203" s="13"/>
      <c r="Z203" s="138"/>
      <c r="AA203" s="13"/>
      <c r="AB203" s="83"/>
      <c r="AC203" s="39" t="s">
        <v>532</v>
      </c>
      <c r="AD203" s="62"/>
      <c r="AE203" s="62"/>
      <c r="AF203" s="62"/>
      <c r="AG203" s="62"/>
      <c r="AH203" s="62"/>
      <c r="AI203" s="62"/>
      <c r="AJ203" s="62"/>
      <c r="AK203" s="62"/>
      <c r="AL203" s="62"/>
      <c r="AM203" s="62"/>
      <c r="AN203" s="62"/>
      <c r="AO203" s="72"/>
      <c r="AP203" s="62" t="s">
        <v>253</v>
      </c>
    </row>
    <row r="204" spans="1:42" ht="51.75">
      <c r="A204" s="81" t="s">
        <v>511</v>
      </c>
      <c r="B204" s="81" t="s">
        <v>512</v>
      </c>
      <c r="C204" s="81" t="s">
        <v>513</v>
      </c>
      <c r="D204" s="81">
        <v>45</v>
      </c>
      <c r="E204" s="81" t="s">
        <v>514</v>
      </c>
      <c r="F204" s="81">
        <v>4599</v>
      </c>
      <c r="G204" s="81" t="s">
        <v>64</v>
      </c>
      <c r="H204" s="81">
        <v>1000</v>
      </c>
      <c r="I204" s="154" t="s">
        <v>252</v>
      </c>
      <c r="J204" s="87">
        <v>2024003520154</v>
      </c>
      <c r="K204" s="81" t="s">
        <v>515</v>
      </c>
      <c r="L204" s="81">
        <v>518</v>
      </c>
      <c r="M204" s="81">
        <v>4599028</v>
      </c>
      <c r="N204" s="81" t="s">
        <v>554</v>
      </c>
      <c r="O204" s="81" t="s">
        <v>555</v>
      </c>
      <c r="P204" s="81">
        <v>459902800</v>
      </c>
      <c r="Q204" s="81" t="s">
        <v>556</v>
      </c>
      <c r="R204" s="81">
        <v>1</v>
      </c>
      <c r="S204" s="14" t="s">
        <v>53</v>
      </c>
      <c r="T204" s="62"/>
      <c r="U204" s="14" t="s">
        <v>557</v>
      </c>
      <c r="V204" s="14" t="s">
        <v>145</v>
      </c>
      <c r="W204" s="15">
        <v>71000000</v>
      </c>
      <c r="X204" s="13"/>
      <c r="Y204" s="13"/>
      <c r="Z204" s="15">
        <f t="shared" si="2"/>
        <v>71000000</v>
      </c>
      <c r="AA204" s="13"/>
      <c r="AB204" s="90" t="s">
        <v>558</v>
      </c>
      <c r="AC204" s="62" t="s">
        <v>559</v>
      </c>
      <c r="AD204" s="62"/>
      <c r="AE204" s="62"/>
      <c r="AF204" s="62"/>
      <c r="AG204" s="72"/>
      <c r="AH204" s="72"/>
      <c r="AI204" s="62"/>
      <c r="AJ204" s="62"/>
      <c r="AK204" s="62"/>
      <c r="AL204" s="62"/>
      <c r="AM204" s="62"/>
      <c r="AN204" s="62"/>
      <c r="AO204" s="62"/>
      <c r="AP204" s="62" t="s">
        <v>253</v>
      </c>
    </row>
    <row r="205" spans="1:42" ht="34.5">
      <c r="A205" s="82"/>
      <c r="B205" s="82"/>
      <c r="C205" s="82"/>
      <c r="D205" s="82"/>
      <c r="E205" s="82"/>
      <c r="F205" s="82"/>
      <c r="G205" s="82"/>
      <c r="H205" s="82"/>
      <c r="I205" s="154"/>
      <c r="J205" s="88"/>
      <c r="K205" s="82"/>
      <c r="L205" s="82"/>
      <c r="M205" s="82"/>
      <c r="N205" s="82"/>
      <c r="O205" s="82"/>
      <c r="P205" s="82"/>
      <c r="Q205" s="82"/>
      <c r="R205" s="82"/>
      <c r="S205" s="95" t="s">
        <v>53</v>
      </c>
      <c r="T205" s="62"/>
      <c r="U205" s="95" t="s">
        <v>560</v>
      </c>
      <c r="V205" s="95" t="s">
        <v>139</v>
      </c>
      <c r="W205" s="136">
        <v>335000000</v>
      </c>
      <c r="X205" s="13"/>
      <c r="Y205" s="13"/>
      <c r="Z205" s="136">
        <f t="shared" si="2"/>
        <v>335000000</v>
      </c>
      <c r="AA205" s="13"/>
      <c r="AB205" s="90"/>
      <c r="AC205" s="62" t="s">
        <v>561</v>
      </c>
      <c r="AD205" s="62"/>
      <c r="AE205" s="72"/>
      <c r="AF205" s="72"/>
      <c r="AG205" s="62"/>
      <c r="AH205" s="62"/>
      <c r="AI205" s="62"/>
      <c r="AJ205" s="62"/>
      <c r="AK205" s="62"/>
      <c r="AL205" s="62"/>
      <c r="AM205" s="62"/>
      <c r="AN205" s="62"/>
      <c r="AO205" s="62"/>
      <c r="AP205" s="62" t="s">
        <v>253</v>
      </c>
    </row>
    <row r="206" spans="1:42" ht="34.5">
      <c r="A206" s="82"/>
      <c r="B206" s="82"/>
      <c r="C206" s="82"/>
      <c r="D206" s="82"/>
      <c r="E206" s="82"/>
      <c r="F206" s="82"/>
      <c r="G206" s="82"/>
      <c r="H206" s="82"/>
      <c r="I206" s="154"/>
      <c r="J206" s="88"/>
      <c r="K206" s="82"/>
      <c r="L206" s="82"/>
      <c r="M206" s="82"/>
      <c r="N206" s="82"/>
      <c r="O206" s="82"/>
      <c r="P206" s="82"/>
      <c r="Q206" s="82"/>
      <c r="R206" s="82"/>
      <c r="S206" s="96"/>
      <c r="T206" s="62"/>
      <c r="U206" s="96"/>
      <c r="V206" s="96"/>
      <c r="W206" s="137"/>
      <c r="X206" s="13"/>
      <c r="Y206" s="13"/>
      <c r="Z206" s="137"/>
      <c r="AA206" s="13"/>
      <c r="AB206" s="90"/>
      <c r="AC206" s="62" t="s">
        <v>562</v>
      </c>
      <c r="AD206" s="62"/>
      <c r="AE206" s="72"/>
      <c r="AF206" s="72"/>
      <c r="AG206" s="62"/>
      <c r="AH206" s="62"/>
      <c r="AI206" s="62"/>
      <c r="AJ206" s="62"/>
      <c r="AK206" s="62"/>
      <c r="AL206" s="62"/>
      <c r="AM206" s="62"/>
      <c r="AN206" s="62"/>
      <c r="AO206" s="62"/>
      <c r="AP206" s="62" t="s">
        <v>253</v>
      </c>
    </row>
    <row r="207" spans="1:42" ht="34.5">
      <c r="A207" s="82"/>
      <c r="B207" s="82"/>
      <c r="C207" s="82"/>
      <c r="D207" s="82"/>
      <c r="E207" s="82"/>
      <c r="F207" s="82"/>
      <c r="G207" s="82"/>
      <c r="H207" s="82"/>
      <c r="I207" s="154"/>
      <c r="J207" s="88"/>
      <c r="K207" s="82"/>
      <c r="L207" s="82"/>
      <c r="M207" s="82"/>
      <c r="N207" s="82"/>
      <c r="O207" s="82"/>
      <c r="P207" s="82"/>
      <c r="Q207" s="82"/>
      <c r="R207" s="82"/>
      <c r="S207" s="97"/>
      <c r="T207" s="62"/>
      <c r="U207" s="97"/>
      <c r="V207" s="97"/>
      <c r="W207" s="138"/>
      <c r="X207" s="13"/>
      <c r="Y207" s="13"/>
      <c r="Z207" s="138"/>
      <c r="AA207" s="13"/>
      <c r="AB207" s="90"/>
      <c r="AC207" s="62" t="s">
        <v>563</v>
      </c>
      <c r="AD207" s="62"/>
      <c r="AE207" s="62"/>
      <c r="AF207" s="72"/>
      <c r="AG207" s="72"/>
      <c r="AH207" s="62"/>
      <c r="AI207" s="62"/>
      <c r="AJ207" s="62"/>
      <c r="AK207" s="62"/>
      <c r="AL207" s="62"/>
      <c r="AM207" s="62"/>
      <c r="AN207" s="62"/>
      <c r="AO207" s="62"/>
      <c r="AP207" s="62" t="s">
        <v>253</v>
      </c>
    </row>
    <row r="208" spans="1:42" ht="34.5">
      <c r="A208" s="82"/>
      <c r="B208" s="82"/>
      <c r="C208" s="82"/>
      <c r="D208" s="82"/>
      <c r="E208" s="82"/>
      <c r="F208" s="82"/>
      <c r="G208" s="82"/>
      <c r="H208" s="82"/>
      <c r="I208" s="154"/>
      <c r="J208" s="88"/>
      <c r="K208" s="82"/>
      <c r="L208" s="82"/>
      <c r="M208" s="82"/>
      <c r="N208" s="82"/>
      <c r="O208" s="82"/>
      <c r="P208" s="82"/>
      <c r="Q208" s="82"/>
      <c r="R208" s="82"/>
      <c r="S208" s="14" t="s">
        <v>53</v>
      </c>
      <c r="T208" s="62"/>
      <c r="U208" s="14" t="s">
        <v>564</v>
      </c>
      <c r="V208" s="14" t="s">
        <v>189</v>
      </c>
      <c r="W208" s="15">
        <v>50000000</v>
      </c>
      <c r="X208" s="13"/>
      <c r="Y208" s="13"/>
      <c r="Z208" s="15">
        <f t="shared" si="2"/>
        <v>50000000</v>
      </c>
      <c r="AA208" s="13"/>
      <c r="AB208" s="90"/>
      <c r="AC208" s="62" t="s">
        <v>565</v>
      </c>
      <c r="AD208" s="62"/>
      <c r="AE208" s="62"/>
      <c r="AF208" s="62"/>
      <c r="AG208" s="62"/>
      <c r="AH208" s="72"/>
      <c r="AI208" s="72"/>
      <c r="AJ208" s="62"/>
      <c r="AK208" s="62"/>
      <c r="AL208" s="62"/>
      <c r="AM208" s="62"/>
      <c r="AN208" s="62"/>
      <c r="AO208" s="62"/>
      <c r="AP208" s="62" t="s">
        <v>253</v>
      </c>
    </row>
    <row r="209" spans="1:42" ht="34.5">
      <c r="A209" s="82"/>
      <c r="B209" s="82"/>
      <c r="C209" s="82"/>
      <c r="D209" s="82"/>
      <c r="E209" s="82"/>
      <c r="F209" s="82"/>
      <c r="G209" s="82"/>
      <c r="H209" s="82"/>
      <c r="I209" s="154"/>
      <c r="J209" s="88"/>
      <c r="K209" s="82"/>
      <c r="L209" s="82"/>
      <c r="M209" s="82"/>
      <c r="N209" s="82"/>
      <c r="O209" s="82"/>
      <c r="P209" s="82"/>
      <c r="Q209" s="82"/>
      <c r="R209" s="82"/>
      <c r="S209" s="14" t="s">
        <v>53</v>
      </c>
      <c r="T209" s="62"/>
      <c r="U209" s="14" t="s">
        <v>566</v>
      </c>
      <c r="V209" s="14" t="s">
        <v>51</v>
      </c>
      <c r="W209" s="15">
        <v>146639720</v>
      </c>
      <c r="X209" s="13"/>
      <c r="Y209" s="13"/>
      <c r="Z209" s="15">
        <f t="shared" si="2"/>
        <v>146639720</v>
      </c>
      <c r="AA209" s="13"/>
      <c r="AB209" s="90"/>
      <c r="AC209" s="62" t="s">
        <v>567</v>
      </c>
      <c r="AD209" s="62"/>
      <c r="AE209" s="62"/>
      <c r="AF209" s="62"/>
      <c r="AG209" s="62"/>
      <c r="AH209" s="72"/>
      <c r="AI209" s="72"/>
      <c r="AJ209" s="72"/>
      <c r="AK209" s="72"/>
      <c r="AL209" s="62"/>
      <c r="AM209" s="62"/>
      <c r="AN209" s="62"/>
      <c r="AO209" s="62"/>
      <c r="AP209" s="62" t="s">
        <v>253</v>
      </c>
    </row>
    <row r="210" spans="1:42" ht="51.75">
      <c r="A210" s="82"/>
      <c r="B210" s="82"/>
      <c r="C210" s="82"/>
      <c r="D210" s="82"/>
      <c r="E210" s="82"/>
      <c r="F210" s="82"/>
      <c r="G210" s="82"/>
      <c r="H210" s="82"/>
      <c r="I210" s="154"/>
      <c r="J210" s="88"/>
      <c r="K210" s="82"/>
      <c r="L210" s="82"/>
      <c r="M210" s="82"/>
      <c r="N210" s="82"/>
      <c r="O210" s="82"/>
      <c r="P210" s="82"/>
      <c r="Q210" s="82"/>
      <c r="R210" s="82"/>
      <c r="S210" s="95" t="s">
        <v>53</v>
      </c>
      <c r="T210" s="62"/>
      <c r="U210" s="95" t="s">
        <v>568</v>
      </c>
      <c r="V210" s="95" t="s">
        <v>52</v>
      </c>
      <c r="W210" s="136">
        <v>339640560</v>
      </c>
      <c r="X210" s="13"/>
      <c r="Y210" s="13"/>
      <c r="Z210" s="136">
        <f>W210+X216-Y216</f>
        <v>339640560</v>
      </c>
      <c r="AA210" s="13"/>
      <c r="AB210" s="90"/>
      <c r="AC210" s="62" t="s">
        <v>569</v>
      </c>
      <c r="AD210" s="72"/>
      <c r="AE210" s="62"/>
      <c r="AF210" s="72"/>
      <c r="AG210" s="62"/>
      <c r="AH210" s="62"/>
      <c r="AI210" s="62"/>
      <c r="AJ210" s="62"/>
      <c r="AK210" s="62"/>
      <c r="AL210" s="62"/>
      <c r="AM210" s="62"/>
      <c r="AN210" s="62"/>
      <c r="AO210" s="62"/>
      <c r="AP210" s="62" t="s">
        <v>253</v>
      </c>
    </row>
    <row r="211" spans="1:42" ht="86.25">
      <c r="A211" s="82"/>
      <c r="B211" s="82"/>
      <c r="C211" s="82"/>
      <c r="D211" s="82"/>
      <c r="E211" s="82"/>
      <c r="F211" s="82"/>
      <c r="G211" s="82"/>
      <c r="H211" s="82"/>
      <c r="I211" s="154"/>
      <c r="J211" s="88"/>
      <c r="K211" s="82"/>
      <c r="L211" s="82"/>
      <c r="M211" s="82"/>
      <c r="N211" s="82"/>
      <c r="O211" s="82"/>
      <c r="P211" s="82"/>
      <c r="Q211" s="82"/>
      <c r="R211" s="82"/>
      <c r="S211" s="96"/>
      <c r="T211" s="62"/>
      <c r="U211" s="96"/>
      <c r="V211" s="96"/>
      <c r="W211" s="137"/>
      <c r="X211" s="13"/>
      <c r="Y211" s="13"/>
      <c r="Z211" s="137"/>
      <c r="AA211" s="13"/>
      <c r="AB211" s="90"/>
      <c r="AC211" s="62" t="s">
        <v>570</v>
      </c>
      <c r="AD211" s="62"/>
      <c r="AE211" s="72"/>
      <c r="AF211" s="72"/>
      <c r="AG211" s="72"/>
      <c r="AH211" s="72"/>
      <c r="AI211" s="72"/>
      <c r="AJ211" s="72"/>
      <c r="AK211" s="72"/>
      <c r="AL211" s="72"/>
      <c r="AM211" s="72"/>
      <c r="AN211" s="72"/>
      <c r="AO211" s="72"/>
      <c r="AP211" s="62" t="s">
        <v>253</v>
      </c>
    </row>
    <row r="212" spans="1:42" ht="34.5">
      <c r="A212" s="82"/>
      <c r="B212" s="82"/>
      <c r="C212" s="82"/>
      <c r="D212" s="82"/>
      <c r="E212" s="82"/>
      <c r="F212" s="82"/>
      <c r="G212" s="82"/>
      <c r="H212" s="82"/>
      <c r="I212" s="154"/>
      <c r="J212" s="88"/>
      <c r="K212" s="82"/>
      <c r="L212" s="82"/>
      <c r="M212" s="82"/>
      <c r="N212" s="82"/>
      <c r="O212" s="82"/>
      <c r="P212" s="82"/>
      <c r="Q212" s="82"/>
      <c r="R212" s="82"/>
      <c r="S212" s="96"/>
      <c r="T212" s="62"/>
      <c r="U212" s="96"/>
      <c r="V212" s="96"/>
      <c r="W212" s="137"/>
      <c r="X212" s="13"/>
      <c r="Y212" s="13"/>
      <c r="Z212" s="137"/>
      <c r="AA212" s="13"/>
      <c r="AB212" s="90"/>
      <c r="AC212" s="62" t="s">
        <v>571</v>
      </c>
      <c r="AD212" s="62"/>
      <c r="AE212" s="72"/>
      <c r="AF212" s="72"/>
      <c r="AG212" s="72"/>
      <c r="AH212" s="72"/>
      <c r="AI212" s="72"/>
      <c r="AJ212" s="62"/>
      <c r="AK212" s="62"/>
      <c r="AL212" s="62"/>
      <c r="AM212" s="62"/>
      <c r="AN212" s="62"/>
      <c r="AO212" s="62"/>
      <c r="AP212" s="62" t="s">
        <v>253</v>
      </c>
    </row>
    <row r="213" spans="1:42" ht="34.5">
      <c r="A213" s="82"/>
      <c r="B213" s="82"/>
      <c r="C213" s="82"/>
      <c r="D213" s="82"/>
      <c r="E213" s="82"/>
      <c r="F213" s="82"/>
      <c r="G213" s="82"/>
      <c r="H213" s="82"/>
      <c r="I213" s="154"/>
      <c r="J213" s="88"/>
      <c r="K213" s="82"/>
      <c r="L213" s="82"/>
      <c r="M213" s="82"/>
      <c r="N213" s="82"/>
      <c r="O213" s="82"/>
      <c r="P213" s="82"/>
      <c r="Q213" s="82"/>
      <c r="R213" s="82"/>
      <c r="S213" s="96"/>
      <c r="T213" s="62"/>
      <c r="U213" s="96"/>
      <c r="V213" s="96"/>
      <c r="W213" s="137"/>
      <c r="X213" s="13"/>
      <c r="Y213" s="13"/>
      <c r="Z213" s="137"/>
      <c r="AA213" s="13"/>
      <c r="AB213" s="90"/>
      <c r="AC213" s="62" t="s">
        <v>572</v>
      </c>
      <c r="AD213" s="72"/>
      <c r="AE213" s="72"/>
      <c r="AF213" s="72"/>
      <c r="AG213" s="72"/>
      <c r="AH213" s="72"/>
      <c r="AI213" s="72"/>
      <c r="AJ213" s="72"/>
      <c r="AK213" s="72"/>
      <c r="AL213" s="72"/>
      <c r="AM213" s="72"/>
      <c r="AN213" s="72"/>
      <c r="AO213" s="72"/>
      <c r="AP213" s="62" t="s">
        <v>253</v>
      </c>
    </row>
    <row r="214" spans="1:42" ht="34.5">
      <c r="A214" s="82"/>
      <c r="B214" s="82"/>
      <c r="C214" s="82"/>
      <c r="D214" s="82"/>
      <c r="E214" s="82"/>
      <c r="F214" s="82"/>
      <c r="G214" s="82"/>
      <c r="H214" s="82"/>
      <c r="I214" s="154"/>
      <c r="J214" s="88"/>
      <c r="K214" s="82"/>
      <c r="L214" s="82"/>
      <c r="M214" s="82"/>
      <c r="N214" s="82"/>
      <c r="O214" s="82"/>
      <c r="P214" s="82"/>
      <c r="Q214" s="82"/>
      <c r="R214" s="82"/>
      <c r="S214" s="96"/>
      <c r="T214" s="62"/>
      <c r="U214" s="96"/>
      <c r="V214" s="96"/>
      <c r="W214" s="137"/>
      <c r="X214" s="13"/>
      <c r="Y214" s="13"/>
      <c r="Z214" s="137"/>
      <c r="AA214" s="13"/>
      <c r="AB214" s="90"/>
      <c r="AC214" s="62" t="s">
        <v>573</v>
      </c>
      <c r="AD214" s="62"/>
      <c r="AE214" s="62"/>
      <c r="AF214" s="62"/>
      <c r="AG214" s="62"/>
      <c r="AH214" s="62"/>
      <c r="AI214" s="62"/>
      <c r="AJ214" s="72"/>
      <c r="AK214" s="72"/>
      <c r="AL214" s="72"/>
      <c r="AM214" s="72"/>
      <c r="AN214" s="72"/>
      <c r="AO214" s="72"/>
      <c r="AP214" s="62" t="s">
        <v>253</v>
      </c>
    </row>
    <row r="215" spans="1:42" ht="51.75">
      <c r="A215" s="82"/>
      <c r="B215" s="82"/>
      <c r="C215" s="82"/>
      <c r="D215" s="82"/>
      <c r="E215" s="82"/>
      <c r="F215" s="82"/>
      <c r="G215" s="82"/>
      <c r="H215" s="82"/>
      <c r="I215" s="154"/>
      <c r="J215" s="88"/>
      <c r="K215" s="82"/>
      <c r="L215" s="82"/>
      <c r="M215" s="82"/>
      <c r="N215" s="82"/>
      <c r="O215" s="82"/>
      <c r="P215" s="82"/>
      <c r="Q215" s="82"/>
      <c r="R215" s="82"/>
      <c r="S215" s="96"/>
      <c r="T215" s="62"/>
      <c r="U215" s="96"/>
      <c r="V215" s="96"/>
      <c r="W215" s="137"/>
      <c r="X215" s="13"/>
      <c r="Y215" s="13"/>
      <c r="Z215" s="137"/>
      <c r="AA215" s="13"/>
      <c r="AB215" s="90"/>
      <c r="AC215" s="62" t="s">
        <v>574</v>
      </c>
      <c r="AD215" s="62"/>
      <c r="AE215" s="62"/>
      <c r="AF215" s="62"/>
      <c r="AG215" s="62"/>
      <c r="AH215" s="62"/>
      <c r="AI215" s="62"/>
      <c r="AJ215" s="72"/>
      <c r="AK215" s="72"/>
      <c r="AL215" s="72"/>
      <c r="AM215" s="72"/>
      <c r="AN215" s="72"/>
      <c r="AO215" s="72"/>
      <c r="AP215" s="62" t="s">
        <v>253</v>
      </c>
    </row>
    <row r="216" spans="1:42" ht="34.5">
      <c r="A216" s="83"/>
      <c r="B216" s="83"/>
      <c r="C216" s="83"/>
      <c r="D216" s="83"/>
      <c r="E216" s="83"/>
      <c r="F216" s="83"/>
      <c r="G216" s="83"/>
      <c r="H216" s="83"/>
      <c r="I216" s="154"/>
      <c r="J216" s="89"/>
      <c r="K216" s="83"/>
      <c r="L216" s="83"/>
      <c r="M216" s="83"/>
      <c r="N216" s="83"/>
      <c r="O216" s="83"/>
      <c r="P216" s="83"/>
      <c r="Q216" s="83"/>
      <c r="R216" s="83"/>
      <c r="S216" s="97"/>
      <c r="T216" s="62"/>
      <c r="U216" s="97"/>
      <c r="V216" s="97"/>
      <c r="W216" s="138"/>
      <c r="X216" s="13"/>
      <c r="Y216" s="13"/>
      <c r="Z216" s="138"/>
      <c r="AA216" s="13"/>
      <c r="AB216" s="90"/>
      <c r="AC216" s="39" t="s">
        <v>532</v>
      </c>
      <c r="AD216" s="62"/>
      <c r="AE216" s="62"/>
      <c r="AF216" s="62"/>
      <c r="AG216" s="62"/>
      <c r="AH216" s="62"/>
      <c r="AI216" s="62"/>
      <c r="AJ216" s="62"/>
      <c r="AK216" s="62"/>
      <c r="AL216" s="62"/>
      <c r="AM216" s="62"/>
      <c r="AN216" s="62"/>
      <c r="AO216" s="72"/>
      <c r="AP216" s="62" t="s">
        <v>253</v>
      </c>
    </row>
    <row r="217" spans="1:42" ht="34.5" customHeight="1">
      <c r="A217" s="21" t="s">
        <v>59</v>
      </c>
      <c r="B217" s="20" t="s">
        <v>60</v>
      </c>
      <c r="C217" s="20" t="s">
        <v>61</v>
      </c>
      <c r="D217" s="20">
        <v>45</v>
      </c>
      <c r="E217" s="20" t="s">
        <v>65</v>
      </c>
      <c r="F217" s="20">
        <v>4599</v>
      </c>
      <c r="G217" s="20" t="s">
        <v>64</v>
      </c>
      <c r="H217" s="20">
        <v>1000</v>
      </c>
      <c r="I217" s="29" t="s">
        <v>252</v>
      </c>
      <c r="J217" s="40">
        <v>202400000003130</v>
      </c>
      <c r="K217" s="20" t="s">
        <v>208</v>
      </c>
      <c r="L217" s="20">
        <v>616</v>
      </c>
      <c r="M217" s="20">
        <v>4599019</v>
      </c>
      <c r="N217" s="20" t="s">
        <v>123</v>
      </c>
      <c r="O217" s="20" t="s">
        <v>124</v>
      </c>
      <c r="P217" s="20" t="s">
        <v>125</v>
      </c>
      <c r="Q217" s="20" t="s">
        <v>126</v>
      </c>
      <c r="R217" s="20">
        <v>4</v>
      </c>
      <c r="S217" s="14" t="s">
        <v>54</v>
      </c>
      <c r="T217" s="21"/>
      <c r="U217" s="14" t="s">
        <v>190</v>
      </c>
      <c r="V217" s="14" t="s">
        <v>145</v>
      </c>
      <c r="W217" s="15">
        <v>80000000</v>
      </c>
      <c r="X217" s="13"/>
      <c r="Y217" s="13"/>
      <c r="Z217" s="15">
        <f t="shared" ref="Z217:Z241" si="3">W217+X217-Y217</f>
        <v>80000000</v>
      </c>
      <c r="AA217" s="13"/>
      <c r="AB217" s="81" t="s">
        <v>194</v>
      </c>
      <c r="AC217" s="21" t="s">
        <v>261</v>
      </c>
      <c r="AD217" s="21"/>
      <c r="AE217" s="21"/>
      <c r="AF217" s="21"/>
      <c r="AG217" s="21"/>
      <c r="AH217" s="26"/>
      <c r="AI217" s="21"/>
      <c r="AJ217" s="21"/>
      <c r="AK217" s="21"/>
      <c r="AL217" s="21"/>
      <c r="AM217" s="21"/>
      <c r="AN217" s="21"/>
      <c r="AO217" s="21"/>
      <c r="AP217" s="21" t="s">
        <v>253</v>
      </c>
    </row>
    <row r="218" spans="1:42" ht="53.25" customHeight="1">
      <c r="A218" s="21" t="s">
        <v>59</v>
      </c>
      <c r="B218" s="21" t="s">
        <v>60</v>
      </c>
      <c r="C218" s="21" t="s">
        <v>61</v>
      </c>
      <c r="D218" s="21">
        <v>45</v>
      </c>
      <c r="E218" s="21" t="s">
        <v>65</v>
      </c>
      <c r="F218" s="21">
        <v>4599</v>
      </c>
      <c r="G218" s="21" t="s">
        <v>64</v>
      </c>
      <c r="H218" s="21">
        <v>1000</v>
      </c>
      <c r="I218" s="29" t="s">
        <v>252</v>
      </c>
      <c r="J218" s="30">
        <v>202400000003130</v>
      </c>
      <c r="K218" s="21" t="s">
        <v>208</v>
      </c>
      <c r="L218" s="21">
        <v>616</v>
      </c>
      <c r="M218" s="21">
        <v>4599019</v>
      </c>
      <c r="N218" s="21" t="s">
        <v>123</v>
      </c>
      <c r="O218" s="21" t="s">
        <v>124</v>
      </c>
      <c r="P218" s="21" t="s">
        <v>125</v>
      </c>
      <c r="Q218" s="21" t="s">
        <v>126</v>
      </c>
      <c r="R218" s="21">
        <v>4</v>
      </c>
      <c r="S218" s="14" t="s">
        <v>54</v>
      </c>
      <c r="T218" s="21"/>
      <c r="U218" s="14" t="s">
        <v>191</v>
      </c>
      <c r="V218" s="14" t="s">
        <v>50</v>
      </c>
      <c r="W218" s="15">
        <v>392855586</v>
      </c>
      <c r="X218" s="13"/>
      <c r="Y218" s="13"/>
      <c r="Z218" s="15">
        <f t="shared" si="3"/>
        <v>392855586</v>
      </c>
      <c r="AA218" s="13"/>
      <c r="AB218" s="82"/>
      <c r="AC218" s="21" t="s">
        <v>260</v>
      </c>
      <c r="AD218" s="36"/>
      <c r="AE218" s="36"/>
      <c r="AF218" s="36"/>
      <c r="AG218" s="36"/>
      <c r="AH218" s="36"/>
      <c r="AI218" s="36"/>
      <c r="AJ218" s="36"/>
      <c r="AK218" s="36"/>
      <c r="AL218" s="36"/>
      <c r="AM218" s="36"/>
      <c r="AN218" s="36"/>
      <c r="AO218" s="36"/>
      <c r="AP218" s="21" t="s">
        <v>253</v>
      </c>
    </row>
    <row r="219" spans="1:42" ht="53.25" customHeight="1">
      <c r="A219" s="21" t="s">
        <v>59</v>
      </c>
      <c r="B219" s="21" t="s">
        <v>60</v>
      </c>
      <c r="C219" s="21" t="s">
        <v>61</v>
      </c>
      <c r="D219" s="21">
        <v>45</v>
      </c>
      <c r="E219" s="21" t="s">
        <v>65</v>
      </c>
      <c r="F219" s="21">
        <v>4599</v>
      </c>
      <c r="G219" s="21" t="s">
        <v>64</v>
      </c>
      <c r="H219" s="21">
        <v>1000</v>
      </c>
      <c r="I219" s="29" t="s">
        <v>252</v>
      </c>
      <c r="J219" s="30">
        <v>202400000003130</v>
      </c>
      <c r="K219" s="21" t="s">
        <v>208</v>
      </c>
      <c r="L219" s="21">
        <v>616</v>
      </c>
      <c r="M219" s="21">
        <v>4599019</v>
      </c>
      <c r="N219" s="21" t="s">
        <v>123</v>
      </c>
      <c r="O219" s="21" t="s">
        <v>124</v>
      </c>
      <c r="P219" s="21" t="s">
        <v>125</v>
      </c>
      <c r="Q219" s="21" t="s">
        <v>126</v>
      </c>
      <c r="R219" s="21">
        <v>4</v>
      </c>
      <c r="S219" s="14" t="s">
        <v>53</v>
      </c>
      <c r="T219" s="21"/>
      <c r="U219" s="14" t="s">
        <v>192</v>
      </c>
      <c r="V219" s="14" t="s">
        <v>52</v>
      </c>
      <c r="W219" s="15">
        <v>174455586</v>
      </c>
      <c r="X219" s="13"/>
      <c r="Y219" s="13"/>
      <c r="Z219" s="15">
        <f t="shared" si="3"/>
        <v>174455586</v>
      </c>
      <c r="AA219" s="13"/>
      <c r="AB219" s="82"/>
      <c r="AC219" s="21" t="s">
        <v>269</v>
      </c>
      <c r="AD219" s="36"/>
      <c r="AE219" s="37"/>
      <c r="AF219" s="36"/>
      <c r="AG219" s="37"/>
      <c r="AH219" s="37"/>
      <c r="AI219" s="37"/>
      <c r="AJ219" s="37"/>
      <c r="AK219" s="37"/>
      <c r="AL219" s="37"/>
      <c r="AM219" s="37"/>
      <c r="AN219" s="37"/>
      <c r="AO219" s="37"/>
      <c r="AP219" s="21" t="s">
        <v>253</v>
      </c>
    </row>
    <row r="220" spans="1:42" ht="53.25" customHeight="1">
      <c r="A220" s="21" t="s">
        <v>59</v>
      </c>
      <c r="B220" s="21" t="s">
        <v>60</v>
      </c>
      <c r="C220" s="21" t="s">
        <v>61</v>
      </c>
      <c r="D220" s="21">
        <v>45</v>
      </c>
      <c r="E220" s="21" t="s">
        <v>65</v>
      </c>
      <c r="F220" s="21">
        <v>4599</v>
      </c>
      <c r="G220" s="21" t="s">
        <v>64</v>
      </c>
      <c r="H220" s="21">
        <v>1000</v>
      </c>
      <c r="I220" s="29" t="s">
        <v>252</v>
      </c>
      <c r="J220" s="30">
        <v>202400000003130</v>
      </c>
      <c r="K220" s="21" t="s">
        <v>208</v>
      </c>
      <c r="L220" s="21">
        <v>616</v>
      </c>
      <c r="M220" s="21">
        <v>4599019</v>
      </c>
      <c r="N220" s="21" t="s">
        <v>123</v>
      </c>
      <c r="O220" s="21" t="s">
        <v>124</v>
      </c>
      <c r="P220" s="21" t="s">
        <v>125</v>
      </c>
      <c r="Q220" s="21" t="s">
        <v>126</v>
      </c>
      <c r="R220" s="21">
        <v>4</v>
      </c>
      <c r="S220" s="95" t="s">
        <v>54</v>
      </c>
      <c r="T220" s="81"/>
      <c r="U220" s="95" t="s">
        <v>193</v>
      </c>
      <c r="V220" s="95" t="s">
        <v>52</v>
      </c>
      <c r="W220" s="136">
        <v>27144414</v>
      </c>
      <c r="X220" s="13"/>
      <c r="Y220" s="13"/>
      <c r="Z220" s="15">
        <f t="shared" si="3"/>
        <v>27144414</v>
      </c>
      <c r="AA220" s="13"/>
      <c r="AB220" s="82"/>
      <c r="AC220" s="21" t="s">
        <v>265</v>
      </c>
      <c r="AD220" s="36"/>
      <c r="AE220" s="36"/>
      <c r="AF220" s="36"/>
      <c r="AG220" s="36"/>
      <c r="AH220" s="36"/>
      <c r="AI220" s="36"/>
      <c r="AJ220" s="36"/>
      <c r="AK220" s="36"/>
      <c r="AL220" s="36"/>
      <c r="AM220" s="36"/>
      <c r="AN220" s="36"/>
      <c r="AO220" s="36"/>
      <c r="AP220" s="21" t="s">
        <v>253</v>
      </c>
    </row>
    <row r="221" spans="1:42" ht="53.25" customHeight="1">
      <c r="A221" s="21" t="s">
        <v>59</v>
      </c>
      <c r="B221" s="21" t="s">
        <v>60</v>
      </c>
      <c r="C221" s="21" t="s">
        <v>61</v>
      </c>
      <c r="D221" s="21">
        <v>45</v>
      </c>
      <c r="E221" s="21" t="s">
        <v>65</v>
      </c>
      <c r="F221" s="21">
        <v>4599</v>
      </c>
      <c r="G221" s="21" t="s">
        <v>64</v>
      </c>
      <c r="H221" s="21">
        <v>1000</v>
      </c>
      <c r="I221" s="29" t="s">
        <v>252</v>
      </c>
      <c r="J221" s="30">
        <v>202400000003130</v>
      </c>
      <c r="K221" s="21" t="s">
        <v>208</v>
      </c>
      <c r="L221" s="21">
        <v>616</v>
      </c>
      <c r="M221" s="21">
        <v>4599019</v>
      </c>
      <c r="N221" s="21" t="s">
        <v>123</v>
      </c>
      <c r="O221" s="21" t="s">
        <v>124</v>
      </c>
      <c r="P221" s="21" t="s">
        <v>125</v>
      </c>
      <c r="Q221" s="21" t="s">
        <v>126</v>
      </c>
      <c r="R221" s="21">
        <v>4</v>
      </c>
      <c r="S221" s="96"/>
      <c r="T221" s="82"/>
      <c r="U221" s="96"/>
      <c r="V221" s="96"/>
      <c r="W221" s="137"/>
      <c r="X221" s="13"/>
      <c r="Y221" s="13"/>
      <c r="Z221" s="15"/>
      <c r="AA221" s="13"/>
      <c r="AB221" s="82"/>
      <c r="AC221" s="21" t="s">
        <v>266</v>
      </c>
      <c r="AD221" s="37"/>
      <c r="AE221" s="37"/>
      <c r="AF221" s="37"/>
      <c r="AG221" s="37"/>
      <c r="AH221" s="37"/>
      <c r="AI221" s="37"/>
      <c r="AJ221" s="37"/>
      <c r="AK221" s="37"/>
      <c r="AL221" s="36"/>
      <c r="AM221" s="36"/>
      <c r="AN221" s="36"/>
      <c r="AO221" s="36"/>
      <c r="AP221" s="21" t="s">
        <v>253</v>
      </c>
    </row>
    <row r="222" spans="1:42" ht="53.25" customHeight="1">
      <c r="A222" s="21" t="s">
        <v>59</v>
      </c>
      <c r="B222" s="21" t="s">
        <v>60</v>
      </c>
      <c r="C222" s="21" t="s">
        <v>61</v>
      </c>
      <c r="D222" s="21">
        <v>45</v>
      </c>
      <c r="E222" s="21" t="s">
        <v>65</v>
      </c>
      <c r="F222" s="21">
        <v>4599</v>
      </c>
      <c r="G222" s="21" t="s">
        <v>64</v>
      </c>
      <c r="H222" s="21">
        <v>1000</v>
      </c>
      <c r="I222" s="29" t="s">
        <v>252</v>
      </c>
      <c r="J222" s="30">
        <v>202400000003130</v>
      </c>
      <c r="K222" s="21" t="s">
        <v>208</v>
      </c>
      <c r="L222" s="21">
        <v>616</v>
      </c>
      <c r="M222" s="21">
        <v>4599019</v>
      </c>
      <c r="N222" s="21" t="s">
        <v>123</v>
      </c>
      <c r="O222" s="21" t="s">
        <v>124</v>
      </c>
      <c r="P222" s="21" t="s">
        <v>125</v>
      </c>
      <c r="Q222" s="21" t="s">
        <v>126</v>
      </c>
      <c r="R222" s="21">
        <v>4</v>
      </c>
      <c r="S222" s="96"/>
      <c r="T222" s="82"/>
      <c r="U222" s="96"/>
      <c r="V222" s="96"/>
      <c r="W222" s="137"/>
      <c r="X222" s="13"/>
      <c r="Y222" s="13"/>
      <c r="Z222" s="15"/>
      <c r="AA222" s="13"/>
      <c r="AB222" s="82"/>
      <c r="AC222" s="21" t="s">
        <v>267</v>
      </c>
      <c r="AD222" s="36"/>
      <c r="AE222" s="36"/>
      <c r="AF222" s="37"/>
      <c r="AG222" s="37"/>
      <c r="AH222" s="37"/>
      <c r="AI222" s="37"/>
      <c r="AJ222" s="37"/>
      <c r="AK222" s="37"/>
      <c r="AL222" s="37"/>
      <c r="AM222" s="37"/>
      <c r="AN222" s="37"/>
      <c r="AO222" s="37"/>
      <c r="AP222" s="21" t="s">
        <v>253</v>
      </c>
    </row>
    <row r="223" spans="1:42" ht="53.25" customHeight="1">
      <c r="A223" s="21" t="s">
        <v>59</v>
      </c>
      <c r="B223" s="21" t="s">
        <v>60</v>
      </c>
      <c r="C223" s="21" t="s">
        <v>61</v>
      </c>
      <c r="D223" s="21">
        <v>45</v>
      </c>
      <c r="E223" s="21" t="s">
        <v>65</v>
      </c>
      <c r="F223" s="21">
        <v>4599</v>
      </c>
      <c r="G223" s="21" t="s">
        <v>64</v>
      </c>
      <c r="H223" s="21">
        <v>1000</v>
      </c>
      <c r="I223" s="29" t="s">
        <v>252</v>
      </c>
      <c r="J223" s="30">
        <v>202400000003130</v>
      </c>
      <c r="K223" s="21" t="s">
        <v>208</v>
      </c>
      <c r="L223" s="21">
        <v>616</v>
      </c>
      <c r="M223" s="21">
        <v>4599019</v>
      </c>
      <c r="N223" s="21" t="s">
        <v>123</v>
      </c>
      <c r="O223" s="21" t="s">
        <v>124</v>
      </c>
      <c r="P223" s="21" t="s">
        <v>125</v>
      </c>
      <c r="Q223" s="21" t="s">
        <v>126</v>
      </c>
      <c r="R223" s="21">
        <v>4</v>
      </c>
      <c r="S223" s="96"/>
      <c r="T223" s="82"/>
      <c r="U223" s="96"/>
      <c r="V223" s="96"/>
      <c r="W223" s="137"/>
      <c r="X223" s="13"/>
      <c r="Y223" s="13"/>
      <c r="Z223" s="15"/>
      <c r="AA223" s="13"/>
      <c r="AB223" s="82"/>
      <c r="AC223" s="21" t="s">
        <v>268</v>
      </c>
      <c r="AD223" s="36"/>
      <c r="AE223" s="36"/>
      <c r="AF223" s="37"/>
      <c r="AG223" s="37"/>
      <c r="AH223" s="37"/>
      <c r="AI223" s="37"/>
      <c r="AJ223" s="37"/>
      <c r="AK223" s="37"/>
      <c r="AL223" s="37"/>
      <c r="AM223" s="37"/>
      <c r="AN223" s="37"/>
      <c r="AO223" s="37"/>
      <c r="AP223" s="21" t="s">
        <v>253</v>
      </c>
    </row>
    <row r="224" spans="1:42" ht="53.25" customHeight="1">
      <c r="A224" s="21" t="s">
        <v>59</v>
      </c>
      <c r="B224" s="21" t="s">
        <v>60</v>
      </c>
      <c r="C224" s="21" t="s">
        <v>61</v>
      </c>
      <c r="D224" s="21">
        <v>45</v>
      </c>
      <c r="E224" s="21" t="s">
        <v>65</v>
      </c>
      <c r="F224" s="21">
        <v>4599</v>
      </c>
      <c r="G224" s="21" t="s">
        <v>64</v>
      </c>
      <c r="H224" s="21">
        <v>1000</v>
      </c>
      <c r="I224" s="29" t="s">
        <v>252</v>
      </c>
      <c r="J224" s="30">
        <v>202400000003130</v>
      </c>
      <c r="K224" s="21" t="s">
        <v>208</v>
      </c>
      <c r="L224" s="21">
        <v>616</v>
      </c>
      <c r="M224" s="21">
        <v>4599019</v>
      </c>
      <c r="N224" s="21" t="s">
        <v>123</v>
      </c>
      <c r="O224" s="21" t="s">
        <v>124</v>
      </c>
      <c r="P224" s="21" t="s">
        <v>125</v>
      </c>
      <c r="Q224" s="21" t="s">
        <v>126</v>
      </c>
      <c r="R224" s="21">
        <v>4</v>
      </c>
      <c r="S224" s="96"/>
      <c r="T224" s="82"/>
      <c r="U224" s="96"/>
      <c r="V224" s="96"/>
      <c r="W224" s="137"/>
      <c r="X224" s="13"/>
      <c r="Y224" s="13"/>
      <c r="Z224" s="15"/>
      <c r="AA224" s="13"/>
      <c r="AB224" s="82"/>
      <c r="AC224" s="21" t="s">
        <v>270</v>
      </c>
      <c r="AD224" s="36"/>
      <c r="AE224" s="36"/>
      <c r="AF224" s="36"/>
      <c r="AG224" s="36"/>
      <c r="AH224" s="36"/>
      <c r="AI224" s="36"/>
      <c r="AJ224" s="36"/>
      <c r="AK224" s="36"/>
      <c r="AL224" s="36"/>
      <c r="AM224" s="36"/>
      <c r="AN224" s="36"/>
      <c r="AO224" s="36"/>
      <c r="AP224" s="21" t="s">
        <v>253</v>
      </c>
    </row>
    <row r="225" spans="1:42" ht="53.25" customHeight="1">
      <c r="A225" s="21" t="s">
        <v>59</v>
      </c>
      <c r="B225" s="21" t="s">
        <v>60</v>
      </c>
      <c r="C225" s="21" t="s">
        <v>61</v>
      </c>
      <c r="D225" s="21">
        <v>45</v>
      </c>
      <c r="E225" s="21" t="s">
        <v>65</v>
      </c>
      <c r="F225" s="21">
        <v>4599</v>
      </c>
      <c r="G225" s="21" t="s">
        <v>64</v>
      </c>
      <c r="H225" s="21">
        <v>1000</v>
      </c>
      <c r="I225" s="29" t="s">
        <v>252</v>
      </c>
      <c r="J225" s="30">
        <v>202400000003130</v>
      </c>
      <c r="K225" s="21" t="s">
        <v>208</v>
      </c>
      <c r="L225" s="21">
        <v>616</v>
      </c>
      <c r="M225" s="21">
        <v>4599019</v>
      </c>
      <c r="N225" s="21" t="s">
        <v>123</v>
      </c>
      <c r="O225" s="21" t="s">
        <v>124</v>
      </c>
      <c r="P225" s="21" t="s">
        <v>125</v>
      </c>
      <c r="Q225" s="21" t="s">
        <v>126</v>
      </c>
      <c r="R225" s="21">
        <v>4</v>
      </c>
      <c r="S225" s="97"/>
      <c r="T225" s="83"/>
      <c r="U225" s="97"/>
      <c r="V225" s="97"/>
      <c r="W225" s="138"/>
      <c r="X225" s="13"/>
      <c r="Y225" s="13"/>
      <c r="Z225" s="15"/>
      <c r="AA225" s="13"/>
      <c r="AB225" s="83"/>
      <c r="AC225" s="39" t="s">
        <v>274</v>
      </c>
      <c r="AD225" s="37"/>
      <c r="AE225" s="45"/>
      <c r="AF225" s="37"/>
      <c r="AG225" s="37"/>
      <c r="AH225" s="37"/>
      <c r="AI225" s="37"/>
      <c r="AJ225" s="37"/>
      <c r="AK225" s="37"/>
      <c r="AL225" s="37"/>
      <c r="AM225" s="37"/>
      <c r="AN225" s="37"/>
      <c r="AO225" s="45"/>
      <c r="AP225" s="21" t="s">
        <v>253</v>
      </c>
    </row>
    <row r="226" spans="1:42" ht="51.75">
      <c r="A226" s="21" t="s">
        <v>59</v>
      </c>
      <c r="B226" s="21" t="s">
        <v>60</v>
      </c>
      <c r="C226" s="21" t="s">
        <v>61</v>
      </c>
      <c r="D226" s="21">
        <v>45</v>
      </c>
      <c r="E226" s="21" t="s">
        <v>65</v>
      </c>
      <c r="F226" s="21">
        <v>4599</v>
      </c>
      <c r="G226" s="21" t="s">
        <v>64</v>
      </c>
      <c r="H226" s="21">
        <v>1000</v>
      </c>
      <c r="I226" s="29" t="s">
        <v>252</v>
      </c>
      <c r="J226" s="30">
        <v>2024003520155</v>
      </c>
      <c r="K226" s="21" t="s">
        <v>207</v>
      </c>
      <c r="L226" s="21">
        <v>617</v>
      </c>
      <c r="M226" s="21">
        <v>4599018</v>
      </c>
      <c r="N226" s="21" t="s">
        <v>49</v>
      </c>
      <c r="O226" s="21" t="s">
        <v>127</v>
      </c>
      <c r="P226" s="21">
        <v>459901800</v>
      </c>
      <c r="Q226" s="21" t="s">
        <v>128</v>
      </c>
      <c r="R226" s="21">
        <v>1</v>
      </c>
      <c r="S226" s="139"/>
      <c r="T226" s="139"/>
      <c r="U226" s="139"/>
      <c r="V226" s="139"/>
      <c r="W226" s="139"/>
      <c r="X226" s="27"/>
      <c r="Y226" s="27"/>
      <c r="Z226" s="15">
        <f t="shared" si="3"/>
        <v>0</v>
      </c>
      <c r="AA226" s="27"/>
      <c r="AB226" s="81"/>
      <c r="AC226" s="21" t="s">
        <v>263</v>
      </c>
      <c r="AD226" s="21"/>
      <c r="AE226" s="21"/>
      <c r="AF226" s="21"/>
      <c r="AG226" s="21"/>
      <c r="AH226" s="21"/>
      <c r="AI226" s="21"/>
      <c r="AJ226" s="26"/>
      <c r="AK226" s="26"/>
      <c r="AL226" s="26"/>
      <c r="AM226" s="26"/>
      <c r="AN226" s="21"/>
      <c r="AO226" s="21"/>
      <c r="AP226" s="21" t="s">
        <v>253</v>
      </c>
    </row>
    <row r="227" spans="1:42" ht="51.75">
      <c r="A227" s="21" t="s">
        <v>59</v>
      </c>
      <c r="B227" s="21" t="s">
        <v>60</v>
      </c>
      <c r="C227" s="21" t="s">
        <v>61</v>
      </c>
      <c r="D227" s="21">
        <v>45</v>
      </c>
      <c r="E227" s="21" t="s">
        <v>65</v>
      </c>
      <c r="F227" s="21">
        <v>4599</v>
      </c>
      <c r="G227" s="21" t="s">
        <v>64</v>
      </c>
      <c r="H227" s="21">
        <v>1000</v>
      </c>
      <c r="I227" s="29" t="s">
        <v>252</v>
      </c>
      <c r="J227" s="30">
        <v>2024003520155</v>
      </c>
      <c r="K227" s="21" t="s">
        <v>207</v>
      </c>
      <c r="L227" s="21">
        <v>617</v>
      </c>
      <c r="M227" s="21">
        <v>4599018</v>
      </c>
      <c r="N227" s="21" t="s">
        <v>49</v>
      </c>
      <c r="O227" s="21" t="s">
        <v>127</v>
      </c>
      <c r="P227" s="21">
        <v>459901800</v>
      </c>
      <c r="Q227" s="21" t="s">
        <v>128</v>
      </c>
      <c r="R227" s="21">
        <v>1</v>
      </c>
      <c r="S227" s="140"/>
      <c r="T227" s="140"/>
      <c r="U227" s="140"/>
      <c r="V227" s="140"/>
      <c r="W227" s="140"/>
      <c r="X227" s="27"/>
      <c r="Y227" s="27"/>
      <c r="Z227" s="15"/>
      <c r="AA227" s="27"/>
      <c r="AB227" s="83"/>
      <c r="AC227" s="20" t="s">
        <v>264</v>
      </c>
      <c r="AD227" s="20"/>
      <c r="AE227" s="20"/>
      <c r="AF227" s="20"/>
      <c r="AG227" s="20"/>
      <c r="AH227" s="20"/>
      <c r="AI227" s="20"/>
      <c r="AJ227" s="20"/>
      <c r="AK227" s="20"/>
      <c r="AL227" s="20"/>
      <c r="AM227" s="20"/>
      <c r="AN227" s="34"/>
      <c r="AO227" s="34"/>
      <c r="AP227" s="38" t="s">
        <v>253</v>
      </c>
    </row>
    <row r="228" spans="1:42" ht="51.75">
      <c r="A228" s="20" t="s">
        <v>59</v>
      </c>
      <c r="B228" s="20" t="s">
        <v>60</v>
      </c>
      <c r="C228" s="20" t="s">
        <v>61</v>
      </c>
      <c r="D228" s="20">
        <v>45</v>
      </c>
      <c r="E228" s="20" t="s">
        <v>65</v>
      </c>
      <c r="F228" s="20">
        <v>4599</v>
      </c>
      <c r="G228" s="20" t="s">
        <v>64</v>
      </c>
      <c r="H228" s="20">
        <v>1000</v>
      </c>
      <c r="I228" s="43" t="s">
        <v>252</v>
      </c>
      <c r="J228" s="40">
        <v>2024003520119</v>
      </c>
      <c r="K228" s="20" t="s">
        <v>206</v>
      </c>
      <c r="L228" s="20">
        <v>618</v>
      </c>
      <c r="M228" s="20">
        <v>4599029</v>
      </c>
      <c r="N228" s="20" t="s">
        <v>129</v>
      </c>
      <c r="O228" s="20" t="s">
        <v>130</v>
      </c>
      <c r="P228" s="20">
        <v>459902900</v>
      </c>
      <c r="Q228" s="20" t="s">
        <v>131</v>
      </c>
      <c r="R228" s="20">
        <v>1</v>
      </c>
      <c r="S228" s="14" t="s">
        <v>53</v>
      </c>
      <c r="T228" s="21"/>
      <c r="U228" s="14" t="s">
        <v>203</v>
      </c>
      <c r="V228" s="14" t="s">
        <v>50</v>
      </c>
      <c r="W228" s="15">
        <v>53392466</v>
      </c>
      <c r="X228" s="13"/>
      <c r="Y228" s="13"/>
      <c r="Z228" s="15">
        <f t="shared" si="3"/>
        <v>53392466</v>
      </c>
      <c r="AA228" s="13"/>
      <c r="AB228" s="81" t="s">
        <v>202</v>
      </c>
      <c r="AC228" s="37" t="s">
        <v>273</v>
      </c>
      <c r="AD228" s="36"/>
      <c r="AE228" s="36"/>
      <c r="AF228" s="36"/>
      <c r="AG228" s="36"/>
      <c r="AH228" s="36"/>
      <c r="AI228" s="36"/>
      <c r="AJ228" s="36"/>
      <c r="AK228" s="36"/>
      <c r="AL228" s="36"/>
      <c r="AM228" s="36"/>
      <c r="AN228" s="36"/>
      <c r="AO228" s="36"/>
      <c r="AP228" s="38" t="s">
        <v>253</v>
      </c>
    </row>
    <row r="229" spans="1:42" ht="51.75">
      <c r="A229" s="20" t="s">
        <v>59</v>
      </c>
      <c r="B229" s="20" t="s">
        <v>60</v>
      </c>
      <c r="C229" s="20" t="s">
        <v>61</v>
      </c>
      <c r="D229" s="20">
        <v>45</v>
      </c>
      <c r="E229" s="20" t="s">
        <v>65</v>
      </c>
      <c r="F229" s="20">
        <v>4599</v>
      </c>
      <c r="G229" s="20" t="s">
        <v>64</v>
      </c>
      <c r="H229" s="20">
        <v>1000</v>
      </c>
      <c r="I229" s="43" t="s">
        <v>252</v>
      </c>
      <c r="J229" s="40">
        <v>2024003520119</v>
      </c>
      <c r="K229" s="20" t="s">
        <v>206</v>
      </c>
      <c r="L229" s="20">
        <v>618</v>
      </c>
      <c r="M229" s="20">
        <v>4599029</v>
      </c>
      <c r="N229" s="20" t="s">
        <v>129</v>
      </c>
      <c r="O229" s="20" t="s">
        <v>130</v>
      </c>
      <c r="P229" s="20">
        <v>459902900</v>
      </c>
      <c r="Q229" s="20" t="s">
        <v>131</v>
      </c>
      <c r="R229" s="20">
        <v>1</v>
      </c>
      <c r="S229" s="95" t="s">
        <v>53</v>
      </c>
      <c r="T229" s="81"/>
      <c r="U229" s="95" t="s">
        <v>204</v>
      </c>
      <c r="V229" s="95" t="s">
        <v>52</v>
      </c>
      <c r="W229" s="136">
        <v>22882485</v>
      </c>
      <c r="X229" s="13"/>
      <c r="Y229" s="13"/>
      <c r="Z229" s="15">
        <f t="shared" si="3"/>
        <v>22882485</v>
      </c>
      <c r="AA229" s="13"/>
      <c r="AB229" s="82"/>
      <c r="AC229" s="21" t="s">
        <v>271</v>
      </c>
      <c r="AD229" s="37"/>
      <c r="AE229" s="37"/>
      <c r="AF229" s="37"/>
      <c r="AG229" s="37"/>
      <c r="AH229" s="37"/>
      <c r="AI229" s="26"/>
      <c r="AJ229" s="26"/>
      <c r="AK229" s="26"/>
      <c r="AL229" s="37"/>
      <c r="AM229" s="37"/>
      <c r="AN229" s="37"/>
      <c r="AO229" s="37"/>
      <c r="AP229" s="38" t="s">
        <v>253</v>
      </c>
    </row>
    <row r="230" spans="1:42" ht="51.75">
      <c r="A230" s="20" t="s">
        <v>59</v>
      </c>
      <c r="B230" s="20" t="s">
        <v>60</v>
      </c>
      <c r="C230" s="20" t="s">
        <v>61</v>
      </c>
      <c r="D230" s="20">
        <v>45</v>
      </c>
      <c r="E230" s="20" t="s">
        <v>65</v>
      </c>
      <c r="F230" s="20">
        <v>4599</v>
      </c>
      <c r="G230" s="20" t="s">
        <v>64</v>
      </c>
      <c r="H230" s="20">
        <v>1000</v>
      </c>
      <c r="I230" s="43" t="s">
        <v>252</v>
      </c>
      <c r="J230" s="40">
        <v>2024003520119</v>
      </c>
      <c r="K230" s="20" t="s">
        <v>206</v>
      </c>
      <c r="L230" s="20">
        <v>618</v>
      </c>
      <c r="M230" s="20">
        <v>4599029</v>
      </c>
      <c r="N230" s="20" t="s">
        <v>129</v>
      </c>
      <c r="O230" s="20" t="s">
        <v>130</v>
      </c>
      <c r="P230" s="20">
        <v>459902900</v>
      </c>
      <c r="Q230" s="20" t="s">
        <v>131</v>
      </c>
      <c r="R230" s="20">
        <v>1</v>
      </c>
      <c r="S230" s="96"/>
      <c r="T230" s="82"/>
      <c r="U230" s="96"/>
      <c r="V230" s="96"/>
      <c r="W230" s="137"/>
      <c r="X230" s="13"/>
      <c r="Y230" s="13"/>
      <c r="Z230" s="15"/>
      <c r="AA230" s="13"/>
      <c r="AB230" s="82"/>
      <c r="AC230" s="21" t="s">
        <v>272</v>
      </c>
      <c r="AD230" s="21"/>
      <c r="AE230" s="21"/>
      <c r="AF230" s="21"/>
      <c r="AG230" s="21"/>
      <c r="AH230" s="21"/>
      <c r="AI230" s="21"/>
      <c r="AJ230" s="21"/>
      <c r="AK230" s="21"/>
      <c r="AL230" s="21"/>
      <c r="AM230" s="21"/>
      <c r="AN230" s="26"/>
      <c r="AO230" s="21"/>
      <c r="AP230" s="38" t="s">
        <v>253</v>
      </c>
    </row>
    <row r="231" spans="1:42" ht="51.75">
      <c r="A231" s="20" t="s">
        <v>59</v>
      </c>
      <c r="B231" s="20" t="s">
        <v>60</v>
      </c>
      <c r="C231" s="20" t="s">
        <v>61</v>
      </c>
      <c r="D231" s="20">
        <v>45</v>
      </c>
      <c r="E231" s="20" t="s">
        <v>65</v>
      </c>
      <c r="F231" s="20">
        <v>4599</v>
      </c>
      <c r="G231" s="20" t="s">
        <v>64</v>
      </c>
      <c r="H231" s="20">
        <v>1000</v>
      </c>
      <c r="I231" s="43" t="s">
        <v>252</v>
      </c>
      <c r="J231" s="40">
        <v>2024003520119</v>
      </c>
      <c r="K231" s="20" t="s">
        <v>206</v>
      </c>
      <c r="L231" s="20">
        <v>618</v>
      </c>
      <c r="M231" s="20">
        <v>4599029</v>
      </c>
      <c r="N231" s="20" t="s">
        <v>129</v>
      </c>
      <c r="O231" s="20" t="s">
        <v>130</v>
      </c>
      <c r="P231" s="20">
        <v>459902900</v>
      </c>
      <c r="Q231" s="20" t="s">
        <v>131</v>
      </c>
      <c r="R231" s="20">
        <v>1</v>
      </c>
      <c r="S231" s="97"/>
      <c r="T231" s="83"/>
      <c r="U231" s="97"/>
      <c r="V231" s="97"/>
      <c r="W231" s="138"/>
      <c r="X231" s="13"/>
      <c r="Y231" s="13"/>
      <c r="Z231" s="15"/>
      <c r="AA231" s="13"/>
      <c r="AB231" s="83"/>
      <c r="AC231" s="39" t="s">
        <v>275</v>
      </c>
      <c r="AD231" s="21"/>
      <c r="AE231" s="21"/>
      <c r="AF231" s="21"/>
      <c r="AG231" s="21"/>
      <c r="AH231" s="21"/>
      <c r="AI231" s="21"/>
      <c r="AJ231" s="21"/>
      <c r="AK231" s="21"/>
      <c r="AL231" s="21"/>
      <c r="AM231" s="21"/>
      <c r="AN231" s="21"/>
      <c r="AO231" s="45"/>
      <c r="AP231" s="38" t="s">
        <v>253</v>
      </c>
    </row>
    <row r="232" spans="1:42" ht="103.5" customHeight="1">
      <c r="A232" s="21" t="s">
        <v>59</v>
      </c>
      <c r="B232" s="21" t="s">
        <v>60</v>
      </c>
      <c r="C232" s="21" t="s">
        <v>61</v>
      </c>
      <c r="D232" s="21">
        <v>45</v>
      </c>
      <c r="E232" s="21" t="s">
        <v>65</v>
      </c>
      <c r="F232" s="21">
        <v>4599</v>
      </c>
      <c r="G232" s="21" t="s">
        <v>64</v>
      </c>
      <c r="H232" s="21">
        <v>1000</v>
      </c>
      <c r="I232" s="43" t="s">
        <v>252</v>
      </c>
      <c r="J232" s="12">
        <v>2024003520071</v>
      </c>
      <c r="K232" s="21" t="s">
        <v>205</v>
      </c>
      <c r="L232" s="20">
        <v>619</v>
      </c>
      <c r="M232" s="20">
        <v>4599031</v>
      </c>
      <c r="N232" s="20" t="s">
        <v>132</v>
      </c>
      <c r="O232" s="20" t="s">
        <v>133</v>
      </c>
      <c r="P232" s="20" t="s">
        <v>134</v>
      </c>
      <c r="Q232" s="20" t="s">
        <v>135</v>
      </c>
      <c r="R232" s="20">
        <v>80</v>
      </c>
      <c r="S232" s="95" t="s">
        <v>55</v>
      </c>
      <c r="T232" s="81"/>
      <c r="U232" s="95" t="s">
        <v>187</v>
      </c>
      <c r="V232" s="95" t="s">
        <v>188</v>
      </c>
      <c r="W232" s="136">
        <v>700000000</v>
      </c>
      <c r="X232" s="13"/>
      <c r="Y232" s="13"/>
      <c r="Z232" s="15">
        <f t="shared" si="3"/>
        <v>700000000</v>
      </c>
      <c r="AA232" s="13"/>
      <c r="AB232" s="81" t="s">
        <v>186</v>
      </c>
      <c r="AC232" s="21" t="s">
        <v>262</v>
      </c>
      <c r="AD232" s="21"/>
      <c r="AE232" s="21"/>
      <c r="AF232" s="21"/>
      <c r="AG232" s="21"/>
      <c r="AH232" s="21"/>
      <c r="AI232" s="26"/>
      <c r="AJ232" s="21"/>
      <c r="AK232" s="21"/>
      <c r="AL232" s="21"/>
      <c r="AM232" s="21"/>
      <c r="AN232" s="21"/>
      <c r="AO232" s="21"/>
      <c r="AP232" s="38" t="s">
        <v>253</v>
      </c>
    </row>
    <row r="233" spans="1:42" ht="137.25" customHeight="1">
      <c r="A233" s="20" t="s">
        <v>59</v>
      </c>
      <c r="B233" s="20" t="s">
        <v>60</v>
      </c>
      <c r="C233" s="20" t="s">
        <v>61</v>
      </c>
      <c r="D233" s="20">
        <v>45</v>
      </c>
      <c r="E233" s="20" t="s">
        <v>65</v>
      </c>
      <c r="F233" s="20">
        <v>4599</v>
      </c>
      <c r="G233" s="20" t="s">
        <v>64</v>
      </c>
      <c r="H233" s="20">
        <v>1000</v>
      </c>
      <c r="I233" s="35" t="s">
        <v>252</v>
      </c>
      <c r="J233" s="44">
        <v>2024003520071</v>
      </c>
      <c r="K233" s="20" t="s">
        <v>205</v>
      </c>
      <c r="L233" s="20">
        <v>619</v>
      </c>
      <c r="M233" s="20">
        <v>4599031</v>
      </c>
      <c r="N233" s="20" t="s">
        <v>132</v>
      </c>
      <c r="O233" s="20" t="s">
        <v>133</v>
      </c>
      <c r="P233" s="20" t="s">
        <v>134</v>
      </c>
      <c r="Q233" s="20" t="s">
        <v>135</v>
      </c>
      <c r="R233" s="20">
        <v>80</v>
      </c>
      <c r="S233" s="96"/>
      <c r="T233" s="82"/>
      <c r="U233" s="96"/>
      <c r="V233" s="96"/>
      <c r="W233" s="137"/>
      <c r="X233" s="49"/>
      <c r="Y233" s="49"/>
      <c r="Z233" s="41"/>
      <c r="AA233" s="46"/>
      <c r="AB233" s="82"/>
      <c r="AC233" s="39" t="s">
        <v>275</v>
      </c>
      <c r="AD233" s="21"/>
      <c r="AE233" s="21"/>
      <c r="AF233" s="21"/>
      <c r="AG233" s="21"/>
      <c r="AH233" s="21"/>
      <c r="AI233" s="45"/>
      <c r="AJ233" s="21"/>
      <c r="AK233" s="21"/>
      <c r="AL233" s="21"/>
      <c r="AM233" s="21"/>
      <c r="AN233" s="21"/>
      <c r="AO233" s="21"/>
      <c r="AP233" s="38"/>
    </row>
    <row r="234" spans="1:42" ht="224.25">
      <c r="A234" s="90" t="s">
        <v>59</v>
      </c>
      <c r="B234" s="90" t="s">
        <v>60</v>
      </c>
      <c r="C234" s="90" t="s">
        <v>61</v>
      </c>
      <c r="D234" s="90">
        <v>45</v>
      </c>
      <c r="E234" s="90" t="s">
        <v>65</v>
      </c>
      <c r="F234" s="90">
        <v>4599</v>
      </c>
      <c r="G234" s="90" t="s">
        <v>64</v>
      </c>
      <c r="H234" s="90">
        <v>1000</v>
      </c>
      <c r="I234" s="99" t="s">
        <v>252</v>
      </c>
      <c r="J234" s="134">
        <v>2024003520155</v>
      </c>
      <c r="K234" s="90" t="s">
        <v>207</v>
      </c>
      <c r="L234" s="21">
        <v>619</v>
      </c>
      <c r="M234" s="21">
        <v>4599031</v>
      </c>
      <c r="N234" s="21" t="s">
        <v>132</v>
      </c>
      <c r="O234" s="21" t="s">
        <v>133</v>
      </c>
      <c r="P234" s="21" t="s">
        <v>134</v>
      </c>
      <c r="Q234" s="21" t="s">
        <v>135</v>
      </c>
      <c r="R234" s="21">
        <v>80</v>
      </c>
      <c r="S234" s="14" t="s">
        <v>53</v>
      </c>
      <c r="T234" s="21"/>
      <c r="U234" s="14" t="s">
        <v>195</v>
      </c>
      <c r="V234" s="14" t="s">
        <v>145</v>
      </c>
      <c r="W234" s="15">
        <v>40000000</v>
      </c>
      <c r="X234" s="13"/>
      <c r="Y234" s="13"/>
      <c r="Z234" s="15">
        <f t="shared" si="3"/>
        <v>40000000</v>
      </c>
      <c r="AA234" s="27"/>
      <c r="AB234" s="90" t="s">
        <v>255</v>
      </c>
      <c r="AC234" s="47" t="s">
        <v>276</v>
      </c>
      <c r="AD234" s="21"/>
      <c r="AE234" s="21"/>
      <c r="AF234" s="21"/>
      <c r="AG234" s="26"/>
      <c r="AH234" s="26"/>
      <c r="AI234" s="21"/>
      <c r="AJ234" s="21"/>
      <c r="AK234" s="21"/>
      <c r="AL234" s="21"/>
      <c r="AM234" s="21"/>
      <c r="AN234" s="21"/>
      <c r="AO234" s="21"/>
      <c r="AP234" s="21" t="s">
        <v>253</v>
      </c>
    </row>
    <row r="235" spans="1:42" ht="224.25">
      <c r="A235" s="90"/>
      <c r="B235" s="90"/>
      <c r="C235" s="90"/>
      <c r="D235" s="90"/>
      <c r="E235" s="90"/>
      <c r="F235" s="90"/>
      <c r="G235" s="90"/>
      <c r="H235" s="90"/>
      <c r="I235" s="99"/>
      <c r="J235" s="134"/>
      <c r="K235" s="90"/>
      <c r="L235" s="21">
        <v>619</v>
      </c>
      <c r="M235" s="21">
        <v>4599031</v>
      </c>
      <c r="N235" s="21" t="s">
        <v>132</v>
      </c>
      <c r="O235" s="21" t="s">
        <v>133</v>
      </c>
      <c r="P235" s="21" t="s">
        <v>134</v>
      </c>
      <c r="Q235" s="21" t="s">
        <v>135</v>
      </c>
      <c r="R235" s="21">
        <v>80</v>
      </c>
      <c r="S235" s="14" t="s">
        <v>53</v>
      </c>
      <c r="T235" s="21"/>
      <c r="U235" s="14" t="s">
        <v>196</v>
      </c>
      <c r="V235" s="14" t="s">
        <v>50</v>
      </c>
      <c r="W235" s="15">
        <v>450000000</v>
      </c>
      <c r="X235" s="13"/>
      <c r="Y235" s="13"/>
      <c r="Z235" s="15">
        <f t="shared" si="3"/>
        <v>450000000</v>
      </c>
      <c r="AA235" s="13"/>
      <c r="AB235" s="90"/>
      <c r="AC235" s="48" t="s">
        <v>256</v>
      </c>
      <c r="AD235" s="21"/>
      <c r="AE235" s="21"/>
      <c r="AF235" s="26"/>
      <c r="AG235" s="26"/>
      <c r="AH235" s="21"/>
      <c r="AI235" s="21"/>
      <c r="AJ235" s="21"/>
      <c r="AK235" s="21"/>
      <c r="AL235" s="21"/>
      <c r="AM235" s="21"/>
      <c r="AN235" s="21"/>
      <c r="AO235" s="21"/>
      <c r="AP235" s="21" t="s">
        <v>253</v>
      </c>
    </row>
    <row r="236" spans="1:42" ht="224.25">
      <c r="A236" s="90"/>
      <c r="B236" s="90"/>
      <c r="C236" s="90"/>
      <c r="D236" s="90"/>
      <c r="E236" s="90"/>
      <c r="F236" s="90"/>
      <c r="G236" s="90"/>
      <c r="H236" s="90"/>
      <c r="I236" s="99"/>
      <c r="J236" s="134"/>
      <c r="K236" s="90"/>
      <c r="L236" s="21">
        <v>619</v>
      </c>
      <c r="M236" s="21">
        <v>4599031</v>
      </c>
      <c r="N236" s="21" t="s">
        <v>132</v>
      </c>
      <c r="O236" s="21" t="s">
        <v>133</v>
      </c>
      <c r="P236" s="21" t="s">
        <v>134</v>
      </c>
      <c r="Q236" s="21" t="s">
        <v>135</v>
      </c>
      <c r="R236" s="21">
        <v>80</v>
      </c>
      <c r="S236" s="14"/>
      <c r="T236" s="21"/>
      <c r="U236" s="14"/>
      <c r="V236" s="14"/>
      <c r="W236" s="15"/>
      <c r="X236" s="13"/>
      <c r="Y236" s="13"/>
      <c r="Z236" s="15"/>
      <c r="AA236" s="13"/>
      <c r="AB236" s="90"/>
      <c r="AC236" s="48" t="s">
        <v>257</v>
      </c>
      <c r="AD236" s="21"/>
      <c r="AE236" s="21"/>
      <c r="AF236" s="21"/>
      <c r="AG236" s="21"/>
      <c r="AH236" s="26"/>
      <c r="AI236" s="26"/>
      <c r="AJ236" s="26"/>
      <c r="AK236" s="26"/>
      <c r="AL236" s="26"/>
      <c r="AM236" s="26"/>
      <c r="AN236" s="26"/>
      <c r="AO236" s="26"/>
      <c r="AP236" s="21" t="s">
        <v>253</v>
      </c>
    </row>
    <row r="237" spans="1:42" ht="224.25">
      <c r="A237" s="90"/>
      <c r="B237" s="90"/>
      <c r="C237" s="90"/>
      <c r="D237" s="90"/>
      <c r="E237" s="90"/>
      <c r="F237" s="90"/>
      <c r="G237" s="90"/>
      <c r="H237" s="90"/>
      <c r="I237" s="99"/>
      <c r="J237" s="134"/>
      <c r="K237" s="90"/>
      <c r="L237" s="21">
        <v>619</v>
      </c>
      <c r="M237" s="21">
        <v>4599031</v>
      </c>
      <c r="N237" s="21" t="s">
        <v>132</v>
      </c>
      <c r="O237" s="21" t="s">
        <v>133</v>
      </c>
      <c r="P237" s="21" t="s">
        <v>134</v>
      </c>
      <c r="Q237" s="21" t="s">
        <v>135</v>
      </c>
      <c r="R237" s="21">
        <v>80</v>
      </c>
      <c r="S237" s="14" t="s">
        <v>53</v>
      </c>
      <c r="T237" s="21"/>
      <c r="U237" s="14" t="s">
        <v>197</v>
      </c>
      <c r="V237" s="14" t="s">
        <v>189</v>
      </c>
      <c r="W237" s="15">
        <v>56411214</v>
      </c>
      <c r="X237" s="13"/>
      <c r="Y237" s="13"/>
      <c r="Z237" s="15">
        <f t="shared" si="3"/>
        <v>56411214</v>
      </c>
      <c r="AA237" s="13"/>
      <c r="AB237" s="90"/>
      <c r="AC237" s="48" t="s">
        <v>258</v>
      </c>
      <c r="AD237" s="21"/>
      <c r="AE237" s="21"/>
      <c r="AF237" s="21"/>
      <c r="AG237" s="21"/>
      <c r="AH237" s="21"/>
      <c r="AI237" s="21"/>
      <c r="AJ237" s="21"/>
      <c r="AK237" s="21"/>
      <c r="AL237" s="21"/>
      <c r="AM237" s="21"/>
      <c r="AN237" s="21"/>
      <c r="AO237" s="51"/>
      <c r="AP237" s="21" t="s">
        <v>253</v>
      </c>
    </row>
    <row r="238" spans="1:42" ht="224.25">
      <c r="A238" s="90"/>
      <c r="B238" s="90"/>
      <c r="C238" s="90"/>
      <c r="D238" s="90"/>
      <c r="E238" s="90"/>
      <c r="F238" s="90"/>
      <c r="G238" s="90"/>
      <c r="H238" s="90"/>
      <c r="I238" s="99"/>
      <c r="J238" s="134"/>
      <c r="K238" s="90"/>
      <c r="L238" s="21">
        <v>619</v>
      </c>
      <c r="M238" s="21">
        <v>4599031</v>
      </c>
      <c r="N238" s="21" t="s">
        <v>132</v>
      </c>
      <c r="O238" s="21" t="s">
        <v>133</v>
      </c>
      <c r="P238" s="21" t="s">
        <v>134</v>
      </c>
      <c r="Q238" s="21" t="s">
        <v>135</v>
      </c>
      <c r="R238" s="21">
        <v>80</v>
      </c>
      <c r="S238" s="95" t="s">
        <v>53</v>
      </c>
      <c r="T238" s="81"/>
      <c r="U238" s="95" t="s">
        <v>198</v>
      </c>
      <c r="V238" s="95" t="s">
        <v>52</v>
      </c>
      <c r="W238" s="136">
        <v>480944523</v>
      </c>
      <c r="X238" s="13"/>
      <c r="Y238" s="13"/>
      <c r="Z238" s="15"/>
      <c r="AA238" s="13"/>
      <c r="AB238" s="90"/>
      <c r="AC238" s="48" t="s">
        <v>277</v>
      </c>
      <c r="AD238" s="26"/>
      <c r="AE238" s="21"/>
      <c r="AF238" s="26"/>
      <c r="AG238" s="21"/>
      <c r="AH238" s="21"/>
      <c r="AI238" s="21"/>
      <c r="AJ238" s="21"/>
      <c r="AK238" s="21"/>
      <c r="AL238" s="21"/>
      <c r="AM238" s="21"/>
      <c r="AN238" s="21"/>
      <c r="AO238" s="21"/>
      <c r="AP238" s="21" t="s">
        <v>253</v>
      </c>
    </row>
    <row r="239" spans="1:42" ht="51.75" customHeight="1">
      <c r="A239" s="90"/>
      <c r="B239" s="90"/>
      <c r="C239" s="90"/>
      <c r="D239" s="90"/>
      <c r="E239" s="90"/>
      <c r="F239" s="90"/>
      <c r="G239" s="90"/>
      <c r="H239" s="90"/>
      <c r="I239" s="99"/>
      <c r="J239" s="134"/>
      <c r="K239" s="90"/>
      <c r="L239" s="81">
        <v>619</v>
      </c>
      <c r="M239" s="81">
        <v>4599031</v>
      </c>
      <c r="N239" s="81" t="s">
        <v>132</v>
      </c>
      <c r="O239" s="81" t="s">
        <v>133</v>
      </c>
      <c r="P239" s="81" t="s">
        <v>134</v>
      </c>
      <c r="Q239" s="81" t="s">
        <v>135</v>
      </c>
      <c r="R239" s="81">
        <v>80</v>
      </c>
      <c r="S239" s="96"/>
      <c r="T239" s="82"/>
      <c r="U239" s="96"/>
      <c r="V239" s="96"/>
      <c r="W239" s="137"/>
      <c r="X239" s="13"/>
      <c r="Y239" s="13"/>
      <c r="Z239" s="15"/>
      <c r="AA239" s="13"/>
      <c r="AB239" s="90"/>
      <c r="AC239" s="48" t="s">
        <v>259</v>
      </c>
      <c r="AD239" s="26"/>
      <c r="AE239" s="26"/>
      <c r="AF239" s="26"/>
      <c r="AG239" s="26"/>
      <c r="AH239" s="26"/>
      <c r="AI239" s="26"/>
      <c r="AJ239" s="26"/>
      <c r="AK239" s="26"/>
      <c r="AL239" s="26"/>
      <c r="AM239" s="26"/>
      <c r="AN239" s="26"/>
      <c r="AO239" s="26"/>
      <c r="AP239" s="21"/>
    </row>
    <row r="240" spans="1:42" ht="34.5">
      <c r="A240" s="90"/>
      <c r="B240" s="90"/>
      <c r="C240" s="90"/>
      <c r="D240" s="90"/>
      <c r="E240" s="90"/>
      <c r="F240" s="90"/>
      <c r="G240" s="90"/>
      <c r="H240" s="90"/>
      <c r="I240" s="99"/>
      <c r="J240" s="134"/>
      <c r="K240" s="90"/>
      <c r="L240" s="83"/>
      <c r="M240" s="83"/>
      <c r="N240" s="83"/>
      <c r="O240" s="83"/>
      <c r="P240" s="83"/>
      <c r="Q240" s="83"/>
      <c r="R240" s="83"/>
      <c r="S240" s="97"/>
      <c r="T240" s="83"/>
      <c r="U240" s="97"/>
      <c r="V240" s="97"/>
      <c r="W240" s="138"/>
      <c r="X240" s="13"/>
      <c r="Y240" s="13"/>
      <c r="Z240" s="15">
        <f>W238+X240-Y240</f>
        <v>480944523</v>
      </c>
      <c r="AA240" s="13"/>
      <c r="AB240" s="90"/>
      <c r="AC240" s="80" t="s">
        <v>367</v>
      </c>
      <c r="AD240" s="21"/>
      <c r="AE240" s="21"/>
      <c r="AF240" s="21"/>
      <c r="AG240" s="21"/>
      <c r="AH240" s="21"/>
      <c r="AI240" s="21"/>
      <c r="AJ240" s="21"/>
      <c r="AK240" s="21"/>
      <c r="AL240" s="21"/>
      <c r="AM240" s="21"/>
      <c r="AN240" s="21"/>
      <c r="AO240" s="26"/>
      <c r="AP240" s="21" t="s">
        <v>253</v>
      </c>
    </row>
    <row r="241" spans="1:42" ht="63" customHeight="1">
      <c r="A241" s="81" t="s">
        <v>59</v>
      </c>
      <c r="B241" s="81" t="s">
        <v>60</v>
      </c>
      <c r="C241" s="81" t="s">
        <v>61</v>
      </c>
      <c r="D241" s="81">
        <v>45</v>
      </c>
      <c r="E241" s="81" t="s">
        <v>65</v>
      </c>
      <c r="F241" s="81">
        <v>4599</v>
      </c>
      <c r="G241" s="81" t="s">
        <v>64</v>
      </c>
      <c r="H241" s="81">
        <v>1000</v>
      </c>
      <c r="I241" s="84" t="s">
        <v>252</v>
      </c>
      <c r="J241" s="141">
        <v>202400000004173</v>
      </c>
      <c r="K241" s="90" t="s">
        <v>209</v>
      </c>
      <c r="L241" s="90">
        <v>619</v>
      </c>
      <c r="M241" s="90">
        <v>4599031</v>
      </c>
      <c r="N241" s="90" t="s">
        <v>132</v>
      </c>
      <c r="O241" s="90" t="s">
        <v>133</v>
      </c>
      <c r="P241" s="90" t="s">
        <v>134</v>
      </c>
      <c r="Q241" s="90" t="s">
        <v>135</v>
      </c>
      <c r="R241" s="90">
        <v>80</v>
      </c>
      <c r="S241" s="95" t="s">
        <v>53</v>
      </c>
      <c r="T241" s="81"/>
      <c r="U241" s="95" t="s">
        <v>199</v>
      </c>
      <c r="V241" s="95" t="s">
        <v>50</v>
      </c>
      <c r="W241" s="136">
        <v>23978206</v>
      </c>
      <c r="X241" s="50"/>
      <c r="Y241" s="50"/>
      <c r="Z241" s="42">
        <f t="shared" si="3"/>
        <v>23978206</v>
      </c>
      <c r="AA241" s="50"/>
      <c r="AB241" s="83" t="s">
        <v>201</v>
      </c>
      <c r="AC241" s="52" t="s">
        <v>288</v>
      </c>
      <c r="AD241" s="20"/>
      <c r="AE241" s="34"/>
      <c r="AF241" s="20"/>
      <c r="AG241" s="20"/>
      <c r="AH241" s="34"/>
      <c r="AI241" s="20"/>
      <c r="AJ241" s="20"/>
      <c r="AK241" s="20"/>
      <c r="AL241" s="20"/>
      <c r="AM241" s="34"/>
      <c r="AN241" s="20"/>
      <c r="AO241" s="20"/>
      <c r="AP241" s="81" t="s">
        <v>253</v>
      </c>
    </row>
    <row r="242" spans="1:42" ht="35.25" customHeight="1">
      <c r="A242" s="82"/>
      <c r="B242" s="82"/>
      <c r="C242" s="82"/>
      <c r="D242" s="82"/>
      <c r="E242" s="82"/>
      <c r="F242" s="82"/>
      <c r="G242" s="82"/>
      <c r="H242" s="82"/>
      <c r="I242" s="85"/>
      <c r="J242" s="141"/>
      <c r="K242" s="90"/>
      <c r="L242" s="90"/>
      <c r="M242" s="90"/>
      <c r="N242" s="90"/>
      <c r="O242" s="90"/>
      <c r="P242" s="90"/>
      <c r="Q242" s="90"/>
      <c r="R242" s="90"/>
      <c r="S242" s="97"/>
      <c r="T242" s="83"/>
      <c r="U242" s="97"/>
      <c r="V242" s="97"/>
      <c r="W242" s="138"/>
      <c r="X242" s="50"/>
      <c r="Y242" s="50"/>
      <c r="Z242" s="42"/>
      <c r="AA242" s="50"/>
      <c r="AB242" s="83"/>
      <c r="AC242" s="52" t="s">
        <v>289</v>
      </c>
      <c r="AD242" s="20"/>
      <c r="AE242" s="34"/>
      <c r="AF242" s="34"/>
      <c r="AG242" s="34"/>
      <c r="AH242" s="34"/>
      <c r="AI242" s="34"/>
      <c r="AJ242" s="34"/>
      <c r="AK242" s="34"/>
      <c r="AL242" s="34"/>
      <c r="AM242" s="34"/>
      <c r="AN242" s="34"/>
      <c r="AO242" s="34"/>
      <c r="AP242" s="82"/>
    </row>
    <row r="243" spans="1:42" ht="42" customHeight="1">
      <c r="A243" s="82"/>
      <c r="B243" s="82"/>
      <c r="C243" s="82"/>
      <c r="D243" s="82"/>
      <c r="E243" s="82"/>
      <c r="F243" s="82"/>
      <c r="G243" s="82"/>
      <c r="H243" s="82"/>
      <c r="I243" s="85"/>
      <c r="J243" s="141"/>
      <c r="K243" s="90"/>
      <c r="L243" s="90"/>
      <c r="M243" s="90"/>
      <c r="N243" s="90"/>
      <c r="O243" s="90"/>
      <c r="P243" s="90"/>
      <c r="Q243" s="90"/>
      <c r="R243" s="90"/>
      <c r="S243" s="95" t="s">
        <v>53</v>
      </c>
      <c r="T243" s="81"/>
      <c r="U243" s="95" t="s">
        <v>200</v>
      </c>
      <c r="V243" s="95" t="s">
        <v>52</v>
      </c>
      <c r="W243" s="136">
        <v>1527303600</v>
      </c>
      <c r="X243" s="50"/>
      <c r="Y243" s="50"/>
      <c r="Z243" s="42"/>
      <c r="AA243" s="50"/>
      <c r="AB243" s="83"/>
      <c r="AC243" s="53" t="s">
        <v>278</v>
      </c>
      <c r="AD243" s="26"/>
      <c r="AE243" s="26"/>
      <c r="AF243" s="26"/>
      <c r="AG243" s="26"/>
      <c r="AH243" s="21"/>
      <c r="AI243" s="21"/>
      <c r="AJ243" s="21"/>
      <c r="AK243" s="21"/>
      <c r="AL243" s="21"/>
      <c r="AM243" s="21"/>
      <c r="AN243" s="21"/>
      <c r="AO243" s="21"/>
      <c r="AP243" s="82"/>
    </row>
    <row r="244" spans="1:42" ht="55.5" customHeight="1">
      <c r="A244" s="82"/>
      <c r="B244" s="82"/>
      <c r="C244" s="82"/>
      <c r="D244" s="82"/>
      <c r="E244" s="82"/>
      <c r="F244" s="82"/>
      <c r="G244" s="82"/>
      <c r="H244" s="82"/>
      <c r="I244" s="85"/>
      <c r="J244" s="141"/>
      <c r="K244" s="90"/>
      <c r="L244" s="90"/>
      <c r="M244" s="90"/>
      <c r="N244" s="90"/>
      <c r="O244" s="90"/>
      <c r="P244" s="90"/>
      <c r="Q244" s="90"/>
      <c r="R244" s="90"/>
      <c r="S244" s="96"/>
      <c r="T244" s="82"/>
      <c r="U244" s="96"/>
      <c r="V244" s="96"/>
      <c r="W244" s="137"/>
      <c r="X244" s="50"/>
      <c r="Y244" s="50"/>
      <c r="Z244" s="42"/>
      <c r="AA244" s="50"/>
      <c r="AB244" s="83"/>
      <c r="AC244" s="53" t="s">
        <v>279</v>
      </c>
      <c r="AD244" s="26"/>
      <c r="AE244" s="26"/>
      <c r="AF244" s="26"/>
      <c r="AG244" s="26"/>
      <c r="AH244" s="26"/>
      <c r="AI244" s="26"/>
      <c r="AJ244" s="26"/>
      <c r="AK244" s="26"/>
      <c r="AL244" s="26"/>
      <c r="AM244" s="26"/>
      <c r="AN244" s="26"/>
      <c r="AO244" s="26"/>
      <c r="AP244" s="82"/>
    </row>
    <row r="245" spans="1:42" ht="71.25" customHeight="1">
      <c r="A245" s="82"/>
      <c r="B245" s="82"/>
      <c r="C245" s="82"/>
      <c r="D245" s="82"/>
      <c r="E245" s="82"/>
      <c r="F245" s="82"/>
      <c r="G245" s="82"/>
      <c r="H245" s="82"/>
      <c r="I245" s="85"/>
      <c r="J245" s="141"/>
      <c r="K245" s="90"/>
      <c r="L245" s="90"/>
      <c r="M245" s="90"/>
      <c r="N245" s="90"/>
      <c r="O245" s="90"/>
      <c r="P245" s="90"/>
      <c r="Q245" s="90"/>
      <c r="R245" s="90"/>
      <c r="S245" s="96"/>
      <c r="T245" s="82"/>
      <c r="U245" s="96"/>
      <c r="V245" s="96"/>
      <c r="W245" s="137"/>
      <c r="X245" s="50"/>
      <c r="Y245" s="50"/>
      <c r="Z245" s="42"/>
      <c r="AA245" s="50"/>
      <c r="AB245" s="83"/>
      <c r="AC245" s="53" t="s">
        <v>280</v>
      </c>
      <c r="AD245" s="26"/>
      <c r="AE245" s="26"/>
      <c r="AF245" s="26"/>
      <c r="AG245" s="26"/>
      <c r="AH245" s="26"/>
      <c r="AI245" s="26"/>
      <c r="AJ245" s="26"/>
      <c r="AK245" s="26"/>
      <c r="AL245" s="26"/>
      <c r="AM245" s="26"/>
      <c r="AN245" s="26"/>
      <c r="AO245" s="26"/>
      <c r="AP245" s="82"/>
    </row>
    <row r="246" spans="1:42" ht="103.5" customHeight="1">
      <c r="A246" s="82"/>
      <c r="B246" s="82"/>
      <c r="C246" s="82"/>
      <c r="D246" s="82"/>
      <c r="E246" s="82"/>
      <c r="F246" s="82"/>
      <c r="G246" s="82"/>
      <c r="H246" s="82"/>
      <c r="I246" s="85"/>
      <c r="J246" s="141"/>
      <c r="K246" s="90"/>
      <c r="L246" s="90"/>
      <c r="M246" s="90"/>
      <c r="N246" s="90"/>
      <c r="O246" s="90"/>
      <c r="P246" s="90"/>
      <c r="Q246" s="90"/>
      <c r="R246" s="90"/>
      <c r="S246" s="96"/>
      <c r="T246" s="82"/>
      <c r="U246" s="96"/>
      <c r="V246" s="96"/>
      <c r="W246" s="137"/>
      <c r="X246" s="50"/>
      <c r="Y246" s="50"/>
      <c r="Z246" s="42"/>
      <c r="AA246" s="50"/>
      <c r="AB246" s="83"/>
      <c r="AC246" s="53" t="s">
        <v>281</v>
      </c>
      <c r="AD246" s="26"/>
      <c r="AE246" s="26"/>
      <c r="AF246" s="26"/>
      <c r="AG246" s="26"/>
      <c r="AH246" s="26"/>
      <c r="AI246" s="26"/>
      <c r="AJ246" s="26"/>
      <c r="AK246" s="26"/>
      <c r="AL246" s="26"/>
      <c r="AM246" s="26"/>
      <c r="AN246" s="26"/>
      <c r="AO246" s="26"/>
      <c r="AP246" s="82"/>
    </row>
    <row r="247" spans="1:42" ht="120" customHeight="1">
      <c r="A247" s="82"/>
      <c r="B247" s="82"/>
      <c r="C247" s="82"/>
      <c r="D247" s="82"/>
      <c r="E247" s="82"/>
      <c r="F247" s="82"/>
      <c r="G247" s="82"/>
      <c r="H247" s="82"/>
      <c r="I247" s="85"/>
      <c r="J247" s="141"/>
      <c r="K247" s="90"/>
      <c r="L247" s="90"/>
      <c r="M247" s="90"/>
      <c r="N247" s="90"/>
      <c r="O247" s="90"/>
      <c r="P247" s="90"/>
      <c r="Q247" s="90"/>
      <c r="R247" s="90"/>
      <c r="S247" s="96"/>
      <c r="T247" s="82"/>
      <c r="U247" s="96"/>
      <c r="V247" s="96"/>
      <c r="W247" s="137"/>
      <c r="X247" s="50"/>
      <c r="Y247" s="50"/>
      <c r="Z247" s="42"/>
      <c r="AA247" s="50"/>
      <c r="AB247" s="83"/>
      <c r="AC247" s="53" t="s">
        <v>282</v>
      </c>
      <c r="AD247" s="26"/>
      <c r="AE247" s="26"/>
      <c r="AF247" s="26"/>
      <c r="AG247" s="26"/>
      <c r="AH247" s="26"/>
      <c r="AI247" s="26"/>
      <c r="AJ247" s="26"/>
      <c r="AK247" s="26"/>
      <c r="AL247" s="26"/>
      <c r="AM247" s="26"/>
      <c r="AN247" s="26"/>
      <c r="AO247" s="26"/>
      <c r="AP247" s="82"/>
    </row>
    <row r="248" spans="1:42" ht="37.5" customHeight="1">
      <c r="A248" s="82"/>
      <c r="B248" s="82"/>
      <c r="C248" s="82"/>
      <c r="D248" s="82"/>
      <c r="E248" s="82"/>
      <c r="F248" s="82"/>
      <c r="G248" s="82"/>
      <c r="H248" s="82"/>
      <c r="I248" s="85"/>
      <c r="J248" s="141"/>
      <c r="K248" s="90"/>
      <c r="L248" s="90"/>
      <c r="M248" s="90"/>
      <c r="N248" s="90"/>
      <c r="O248" s="90"/>
      <c r="P248" s="90"/>
      <c r="Q248" s="90"/>
      <c r="R248" s="90"/>
      <c r="S248" s="96"/>
      <c r="T248" s="82"/>
      <c r="U248" s="96"/>
      <c r="V248" s="96"/>
      <c r="W248" s="137"/>
      <c r="X248" s="50"/>
      <c r="Y248" s="50"/>
      <c r="Z248" s="42"/>
      <c r="AA248" s="50"/>
      <c r="AB248" s="83"/>
      <c r="AC248" s="53" t="s">
        <v>283</v>
      </c>
      <c r="AD248" s="26"/>
      <c r="AE248" s="26"/>
      <c r="AF248" s="26"/>
      <c r="AG248" s="26"/>
      <c r="AH248" s="26"/>
      <c r="AI248" s="26"/>
      <c r="AJ248" s="26"/>
      <c r="AK248" s="26"/>
      <c r="AL248" s="26"/>
      <c r="AM248" s="26"/>
      <c r="AN248" s="26"/>
      <c r="AO248" s="26"/>
      <c r="AP248" s="82"/>
    </row>
    <row r="249" spans="1:42" ht="83.25" customHeight="1">
      <c r="A249" s="82"/>
      <c r="B249" s="82"/>
      <c r="C249" s="82"/>
      <c r="D249" s="82"/>
      <c r="E249" s="82"/>
      <c r="F249" s="82"/>
      <c r="G249" s="82"/>
      <c r="H249" s="82"/>
      <c r="I249" s="85"/>
      <c r="J249" s="141"/>
      <c r="K249" s="90"/>
      <c r="L249" s="90"/>
      <c r="M249" s="90"/>
      <c r="N249" s="90"/>
      <c r="O249" s="90"/>
      <c r="P249" s="90"/>
      <c r="Q249" s="90"/>
      <c r="R249" s="90"/>
      <c r="S249" s="96"/>
      <c r="T249" s="82"/>
      <c r="U249" s="96"/>
      <c r="V249" s="96"/>
      <c r="W249" s="137"/>
      <c r="X249" s="50"/>
      <c r="Y249" s="50"/>
      <c r="Z249" s="42"/>
      <c r="AA249" s="50"/>
      <c r="AB249" s="83"/>
      <c r="AC249" s="53" t="s">
        <v>284</v>
      </c>
      <c r="AD249" s="26"/>
      <c r="AE249" s="26"/>
      <c r="AF249" s="26"/>
      <c r="AG249" s="26"/>
      <c r="AH249" s="26"/>
      <c r="AI249" s="26"/>
      <c r="AJ249" s="26"/>
      <c r="AK249" s="26"/>
      <c r="AL249" s="26"/>
      <c r="AM249" s="26"/>
      <c r="AN249" s="26"/>
      <c r="AO249" s="26"/>
      <c r="AP249" s="82"/>
    </row>
    <row r="250" spans="1:42" ht="116.25" customHeight="1">
      <c r="A250" s="82"/>
      <c r="B250" s="82"/>
      <c r="C250" s="82"/>
      <c r="D250" s="82"/>
      <c r="E250" s="82"/>
      <c r="F250" s="82"/>
      <c r="G250" s="82"/>
      <c r="H250" s="82"/>
      <c r="I250" s="85"/>
      <c r="J250" s="141"/>
      <c r="K250" s="90"/>
      <c r="L250" s="90"/>
      <c r="M250" s="90"/>
      <c r="N250" s="90"/>
      <c r="O250" s="90"/>
      <c r="P250" s="90"/>
      <c r="Q250" s="90"/>
      <c r="R250" s="90"/>
      <c r="S250" s="96"/>
      <c r="T250" s="82"/>
      <c r="U250" s="96"/>
      <c r="V250" s="96"/>
      <c r="W250" s="137"/>
      <c r="X250" s="50"/>
      <c r="Y250" s="50"/>
      <c r="Z250" s="42"/>
      <c r="AA250" s="50"/>
      <c r="AB250" s="83"/>
      <c r="AC250" s="53" t="s">
        <v>285</v>
      </c>
      <c r="AD250" s="26"/>
      <c r="AE250" s="26"/>
      <c r="AF250" s="26"/>
      <c r="AG250" s="26"/>
      <c r="AH250" s="26"/>
      <c r="AI250" s="26"/>
      <c r="AJ250" s="26"/>
      <c r="AK250" s="26"/>
      <c r="AL250" s="26"/>
      <c r="AM250" s="26"/>
      <c r="AN250" s="26"/>
      <c r="AO250" s="26"/>
      <c r="AP250" s="82"/>
    </row>
    <row r="251" spans="1:42" ht="38.25" customHeight="1">
      <c r="A251" s="82"/>
      <c r="B251" s="82"/>
      <c r="C251" s="82"/>
      <c r="D251" s="82"/>
      <c r="E251" s="82"/>
      <c r="F251" s="82"/>
      <c r="G251" s="82"/>
      <c r="H251" s="82"/>
      <c r="I251" s="85"/>
      <c r="J251" s="141"/>
      <c r="K251" s="90"/>
      <c r="L251" s="90"/>
      <c r="M251" s="90"/>
      <c r="N251" s="90"/>
      <c r="O251" s="90"/>
      <c r="P251" s="90"/>
      <c r="Q251" s="90"/>
      <c r="R251" s="90"/>
      <c r="S251" s="96"/>
      <c r="T251" s="82"/>
      <c r="U251" s="96"/>
      <c r="V251" s="96"/>
      <c r="W251" s="137"/>
      <c r="X251" s="50"/>
      <c r="Y251" s="50"/>
      <c r="Z251" s="42"/>
      <c r="AA251" s="50"/>
      <c r="AB251" s="83"/>
      <c r="AC251" s="53" t="s">
        <v>286</v>
      </c>
      <c r="AD251" s="26"/>
      <c r="AE251" s="26"/>
      <c r="AF251" s="26"/>
      <c r="AG251" s="26"/>
      <c r="AH251" s="26"/>
      <c r="AI251" s="26"/>
      <c r="AJ251" s="26"/>
      <c r="AK251" s="26"/>
      <c r="AL251" s="26"/>
      <c r="AM251" s="26"/>
      <c r="AN251" s="26"/>
      <c r="AO251" s="26"/>
      <c r="AP251" s="82"/>
    </row>
    <row r="252" spans="1:42" ht="33.75" customHeight="1">
      <c r="A252" s="83"/>
      <c r="B252" s="83"/>
      <c r="C252" s="83"/>
      <c r="D252" s="83"/>
      <c r="E252" s="83"/>
      <c r="F252" s="83"/>
      <c r="G252" s="83"/>
      <c r="H252" s="83"/>
      <c r="I252" s="86"/>
      <c r="J252" s="141"/>
      <c r="K252" s="90"/>
      <c r="L252" s="90"/>
      <c r="M252" s="90"/>
      <c r="N252" s="90"/>
      <c r="O252" s="90"/>
      <c r="P252" s="90"/>
      <c r="Q252" s="90"/>
      <c r="R252" s="90"/>
      <c r="S252" s="97"/>
      <c r="T252" s="83"/>
      <c r="U252" s="97"/>
      <c r="V252" s="97"/>
      <c r="W252" s="138"/>
      <c r="X252" s="13"/>
      <c r="Y252" s="13"/>
      <c r="Z252" s="15">
        <f>W243+X252-Y252</f>
        <v>1527303600</v>
      </c>
      <c r="AA252" s="13"/>
      <c r="AB252" s="90"/>
      <c r="AC252" s="53" t="s">
        <v>287</v>
      </c>
      <c r="AD252" s="21"/>
      <c r="AE252" s="26"/>
      <c r="AF252" s="21"/>
      <c r="AG252" s="21"/>
      <c r="AH252" s="26"/>
      <c r="AI252" s="21"/>
      <c r="AJ252" s="21"/>
      <c r="AK252" s="21"/>
      <c r="AL252" s="21"/>
      <c r="AM252" s="26"/>
      <c r="AN252" s="21"/>
      <c r="AO252" s="21"/>
      <c r="AP252" s="83"/>
    </row>
  </sheetData>
  <autoFilter ref="J12:J252" xr:uid="{00000000-0009-0000-0000-000000000000}"/>
  <mergeCells count="761">
    <mergeCell ref="A62:A70"/>
    <mergeCell ref="I59:I61"/>
    <mergeCell ref="H59:H61"/>
    <mergeCell ref="G59:G61"/>
    <mergeCell ref="F59:F61"/>
    <mergeCell ref="E59:E61"/>
    <mergeCell ref="D59:D61"/>
    <mergeCell ref="C59:C61"/>
    <mergeCell ref="A59:A61"/>
    <mergeCell ref="Q71:Q80"/>
    <mergeCell ref="P71:P80"/>
    <mergeCell ref="Q62:Q70"/>
    <mergeCell ref="P62:P70"/>
    <mergeCell ref="N62:N70"/>
    <mergeCell ref="M62:M70"/>
    <mergeCell ref="K62:K70"/>
    <mergeCell ref="J62:J70"/>
    <mergeCell ref="I62:I70"/>
    <mergeCell ref="J71:J80"/>
    <mergeCell ref="I71:I80"/>
    <mergeCell ref="H71:H80"/>
    <mergeCell ref="G71:G80"/>
    <mergeCell ref="F71:F80"/>
    <mergeCell ref="E71:E80"/>
    <mergeCell ref="D71:D80"/>
    <mergeCell ref="C71:C80"/>
    <mergeCell ref="A71:A80"/>
    <mergeCell ref="C92:C100"/>
    <mergeCell ref="A92:A100"/>
    <mergeCell ref="F88:F91"/>
    <mergeCell ref="E88:E91"/>
    <mergeCell ref="D88:D91"/>
    <mergeCell ref="C88:C91"/>
    <mergeCell ref="A88:A91"/>
    <mergeCell ref="Q88:Q91"/>
    <mergeCell ref="P88:P91"/>
    <mergeCell ref="N88:N91"/>
    <mergeCell ref="M88:M91"/>
    <mergeCell ref="K88:K91"/>
    <mergeCell ref="J88:J91"/>
    <mergeCell ref="I88:I91"/>
    <mergeCell ref="H88:H91"/>
    <mergeCell ref="G88:G91"/>
    <mergeCell ref="K92:K100"/>
    <mergeCell ref="M92:M100"/>
    <mergeCell ref="N92:N100"/>
    <mergeCell ref="P92:P100"/>
    <mergeCell ref="Q92:Q100"/>
    <mergeCell ref="J92:J100"/>
    <mergeCell ref="D92:D100"/>
    <mergeCell ref="E92:E100"/>
    <mergeCell ref="F92:F100"/>
    <mergeCell ref="G92:G100"/>
    <mergeCell ref="H92:H100"/>
    <mergeCell ref="I92:I100"/>
    <mergeCell ref="A109:A112"/>
    <mergeCell ref="Q109:Q112"/>
    <mergeCell ref="P109:P112"/>
    <mergeCell ref="J105:J108"/>
    <mergeCell ref="I105:I108"/>
    <mergeCell ref="H105:H108"/>
    <mergeCell ref="G105:G108"/>
    <mergeCell ref="F105:F108"/>
    <mergeCell ref="E105:E108"/>
    <mergeCell ref="D105:D108"/>
    <mergeCell ref="C105:C108"/>
    <mergeCell ref="A105:A108"/>
    <mergeCell ref="K105:K108"/>
    <mergeCell ref="N105:N108"/>
    <mergeCell ref="M105:M108"/>
    <mergeCell ref="Q105:Q108"/>
    <mergeCell ref="P105:P108"/>
    <mergeCell ref="A20:A22"/>
    <mergeCell ref="Q20:Q22"/>
    <mergeCell ref="P20:P22"/>
    <mergeCell ref="N44:N53"/>
    <mergeCell ref="M44:M53"/>
    <mergeCell ref="K44:K53"/>
    <mergeCell ref="J44:J53"/>
    <mergeCell ref="I44:I53"/>
    <mergeCell ref="H44:H53"/>
    <mergeCell ref="G44:G53"/>
    <mergeCell ref="F44:F53"/>
    <mergeCell ref="E44:E53"/>
    <mergeCell ref="D44:D53"/>
    <mergeCell ref="C44:C53"/>
    <mergeCell ref="A44:A53"/>
    <mergeCell ref="Q44:Q53"/>
    <mergeCell ref="P44:P53"/>
    <mergeCell ref="A32:A34"/>
    <mergeCell ref="N32:N34"/>
    <mergeCell ref="M32:M34"/>
    <mergeCell ref="K32:K34"/>
    <mergeCell ref="J32:J34"/>
    <mergeCell ref="Q32:Q34"/>
    <mergeCell ref="P32:P34"/>
    <mergeCell ref="J23:J25"/>
    <mergeCell ref="I23:I25"/>
    <mergeCell ref="H23:H25"/>
    <mergeCell ref="G23:G25"/>
    <mergeCell ref="F23:F25"/>
    <mergeCell ref="E23:E25"/>
    <mergeCell ref="D23:D25"/>
    <mergeCell ref="C23:C25"/>
    <mergeCell ref="A23:A25"/>
    <mergeCell ref="N23:N25"/>
    <mergeCell ref="M23:M25"/>
    <mergeCell ref="K23:K25"/>
    <mergeCell ref="Q23:Q25"/>
    <mergeCell ref="P23:P25"/>
    <mergeCell ref="R191:R196"/>
    <mergeCell ref="Q191:Q196"/>
    <mergeCell ref="P191:P196"/>
    <mergeCell ref="O191:O196"/>
    <mergeCell ref="S191:S196"/>
    <mergeCell ref="A180:A190"/>
    <mergeCell ref="A178:A179"/>
    <mergeCell ref="K13:K14"/>
    <mergeCell ref="J13:J14"/>
    <mergeCell ref="S13:S14"/>
    <mergeCell ref="A35:A43"/>
    <mergeCell ref="Q35:Q43"/>
    <mergeCell ref="P35:P43"/>
    <mergeCell ref="N35:N43"/>
    <mergeCell ref="M35:M43"/>
    <mergeCell ref="K35:K43"/>
    <mergeCell ref="J35:J43"/>
    <mergeCell ref="I35:I43"/>
    <mergeCell ref="H35:H43"/>
    <mergeCell ref="G35:G43"/>
    <mergeCell ref="F35:F43"/>
    <mergeCell ref="E35:E43"/>
    <mergeCell ref="D35:D43"/>
    <mergeCell ref="C35:C43"/>
    <mergeCell ref="A204:A216"/>
    <mergeCell ref="A197:A203"/>
    <mergeCell ref="F191:F196"/>
    <mergeCell ref="E191:E196"/>
    <mergeCell ref="D191:D196"/>
    <mergeCell ref="B191:B196"/>
    <mergeCell ref="A191:A196"/>
    <mergeCell ref="C191:C196"/>
    <mergeCell ref="N191:N196"/>
    <mergeCell ref="M191:M196"/>
    <mergeCell ref="L191:L196"/>
    <mergeCell ref="K191:K196"/>
    <mergeCell ref="J191:J196"/>
    <mergeCell ref="I191:I196"/>
    <mergeCell ref="H191:H196"/>
    <mergeCell ref="G191:G196"/>
    <mergeCell ref="S205:S207"/>
    <mergeCell ref="U205:U207"/>
    <mergeCell ref="V205:V207"/>
    <mergeCell ref="W205:W207"/>
    <mergeCell ref="Z205:Z207"/>
    <mergeCell ref="S210:S216"/>
    <mergeCell ref="U210:U216"/>
    <mergeCell ref="V210:V216"/>
    <mergeCell ref="W210:W216"/>
    <mergeCell ref="Z210:Z216"/>
    <mergeCell ref="S197:S203"/>
    <mergeCell ref="U197:U203"/>
    <mergeCell ref="V197:V203"/>
    <mergeCell ref="W197:W203"/>
    <mergeCell ref="Z197:Z203"/>
    <mergeCell ref="AB197:AB203"/>
    <mergeCell ref="B204:B216"/>
    <mergeCell ref="C204:C216"/>
    <mergeCell ref="D204:D216"/>
    <mergeCell ref="E204:E216"/>
    <mergeCell ref="F204:F216"/>
    <mergeCell ref="G204:G216"/>
    <mergeCell ref="H204:H216"/>
    <mergeCell ref="I204:I216"/>
    <mergeCell ref="J204:J216"/>
    <mergeCell ref="K204:K216"/>
    <mergeCell ref="L204:L216"/>
    <mergeCell ref="M204:M216"/>
    <mergeCell ref="N204:N216"/>
    <mergeCell ref="O204:O216"/>
    <mergeCell ref="P204:P216"/>
    <mergeCell ref="Q204:Q216"/>
    <mergeCell ref="R204:R216"/>
    <mergeCell ref="AB204:AB216"/>
    <mergeCell ref="U191:U196"/>
    <mergeCell ref="V191:V196"/>
    <mergeCell ref="W191:W196"/>
    <mergeCell ref="Z191:Z195"/>
    <mergeCell ref="AB191:AB196"/>
    <mergeCell ref="B197:B203"/>
    <mergeCell ref="C197:C203"/>
    <mergeCell ref="D197:D203"/>
    <mergeCell ref="E197:E203"/>
    <mergeCell ref="F197:F203"/>
    <mergeCell ref="G197:G203"/>
    <mergeCell ref="H197:H203"/>
    <mergeCell ref="I197:I203"/>
    <mergeCell ref="J197:J203"/>
    <mergeCell ref="K197:K203"/>
    <mergeCell ref="L197:L203"/>
    <mergeCell ref="M197:M203"/>
    <mergeCell ref="N197:N203"/>
    <mergeCell ref="O197:O203"/>
    <mergeCell ref="P197:P203"/>
    <mergeCell ref="Q197:Q203"/>
    <mergeCell ref="R197:R203"/>
    <mergeCell ref="U183:U190"/>
    <mergeCell ref="V183:V190"/>
    <mergeCell ref="W183:W190"/>
    <mergeCell ref="Z183:Z190"/>
    <mergeCell ref="S184:S186"/>
    <mergeCell ref="T184:T186"/>
    <mergeCell ref="S187:S190"/>
    <mergeCell ref="T187:T190"/>
    <mergeCell ref="AP178:AP179"/>
    <mergeCell ref="B180:B190"/>
    <mergeCell ref="C180:C190"/>
    <mergeCell ref="D180:D190"/>
    <mergeCell ref="E180:E190"/>
    <mergeCell ref="F180:F190"/>
    <mergeCell ref="G180:G190"/>
    <mergeCell ref="H180:H190"/>
    <mergeCell ref="I180:I190"/>
    <mergeCell ref="J180:J190"/>
    <mergeCell ref="K180:K190"/>
    <mergeCell ref="L180:L190"/>
    <mergeCell ref="M180:M190"/>
    <mergeCell ref="N180:N190"/>
    <mergeCell ref="O180:O190"/>
    <mergeCell ref="P180:P190"/>
    <mergeCell ref="Q180:Q190"/>
    <mergeCell ref="R180:R190"/>
    <mergeCell ref="T180:T182"/>
    <mergeCell ref="AB180:AB190"/>
    <mergeCell ref="U181:U182"/>
    <mergeCell ref="V181:V182"/>
    <mergeCell ref="W181:W182"/>
    <mergeCell ref="Z181:Z182"/>
    <mergeCell ref="AG178:AG179"/>
    <mergeCell ref="AH178:AH179"/>
    <mergeCell ref="AI178:AI179"/>
    <mergeCell ref="AJ178:AJ179"/>
    <mergeCell ref="AK178:AK179"/>
    <mergeCell ref="AL178:AL179"/>
    <mergeCell ref="AM178:AM179"/>
    <mergeCell ref="AN178:AN179"/>
    <mergeCell ref="AO178:AO179"/>
    <mergeCell ref="AB11:AP11"/>
    <mergeCell ref="G2:AA6"/>
    <mergeCell ref="B8:E8"/>
    <mergeCell ref="B9:E9"/>
    <mergeCell ref="B10:E10"/>
    <mergeCell ref="A11:I11"/>
    <mergeCell ref="J11:R11"/>
    <mergeCell ref="S11:AA11"/>
    <mergeCell ref="B178:B179"/>
    <mergeCell ref="C178:C179"/>
    <mergeCell ref="D178:D179"/>
    <mergeCell ref="E178:E179"/>
    <mergeCell ref="F178:F179"/>
    <mergeCell ref="G178:G179"/>
    <mergeCell ref="I178:I179"/>
    <mergeCell ref="J178:J179"/>
    <mergeCell ref="K178:K179"/>
    <mergeCell ref="L178:L179"/>
    <mergeCell ref="M178:M179"/>
    <mergeCell ref="N178:N179"/>
    <mergeCell ref="O178:O179"/>
    <mergeCell ref="P178:P179"/>
    <mergeCell ref="Q178:Q179"/>
    <mergeCell ref="R178:R179"/>
    <mergeCell ref="O71:O80"/>
    <mergeCell ref="R71:R80"/>
    <mergeCell ref="L71:L80"/>
    <mergeCell ref="B71:B80"/>
    <mergeCell ref="AB26:AB44"/>
    <mergeCell ref="J26:J31"/>
    <mergeCell ref="K26:K31"/>
    <mergeCell ref="L26:L31"/>
    <mergeCell ref="M26:M31"/>
    <mergeCell ref="N26:N31"/>
    <mergeCell ref="O26:O31"/>
    <mergeCell ref="P26:P31"/>
    <mergeCell ref="Q26:Q31"/>
    <mergeCell ref="R26:R31"/>
    <mergeCell ref="I32:I34"/>
    <mergeCell ref="H32:H34"/>
    <mergeCell ref="G32:G34"/>
    <mergeCell ref="F32:F34"/>
    <mergeCell ref="E32:E34"/>
    <mergeCell ref="D32:D34"/>
    <mergeCell ref="C32:C34"/>
    <mergeCell ref="N71:N80"/>
    <mergeCell ref="M71:M80"/>
    <mergeCell ref="K71:K80"/>
    <mergeCell ref="N113:N121"/>
    <mergeCell ref="O113:O121"/>
    <mergeCell ref="P113:P121"/>
    <mergeCell ref="Q113:Q121"/>
    <mergeCell ref="R113:R121"/>
    <mergeCell ref="A113:A121"/>
    <mergeCell ref="B113:B121"/>
    <mergeCell ref="C113:C121"/>
    <mergeCell ref="D113:D121"/>
    <mergeCell ref="E113:E121"/>
    <mergeCell ref="F113:F121"/>
    <mergeCell ref="G113:G121"/>
    <mergeCell ref="H113:H121"/>
    <mergeCell ref="I113:I121"/>
    <mergeCell ref="J113:J121"/>
    <mergeCell ref="J135:J137"/>
    <mergeCell ref="K135:K137"/>
    <mergeCell ref="L135:L137"/>
    <mergeCell ref="M135:M137"/>
    <mergeCell ref="N135:N137"/>
    <mergeCell ref="O135:O137"/>
    <mergeCell ref="P135:P137"/>
    <mergeCell ref="Q135:Q137"/>
    <mergeCell ref="R135:R137"/>
    <mergeCell ref="O241:O252"/>
    <mergeCell ref="P241:P252"/>
    <mergeCell ref="Q241:Q252"/>
    <mergeCell ref="R241:R252"/>
    <mergeCell ref="L241:L252"/>
    <mergeCell ref="J234:J240"/>
    <mergeCell ref="K234:K240"/>
    <mergeCell ref="A241:A252"/>
    <mergeCell ref="B241:B252"/>
    <mergeCell ref="C241:C252"/>
    <mergeCell ref="D241:D252"/>
    <mergeCell ref="J241:J252"/>
    <mergeCell ref="K241:K252"/>
    <mergeCell ref="O239:O240"/>
    <mergeCell ref="P239:P240"/>
    <mergeCell ref="Q239:Q240"/>
    <mergeCell ref="R239:R240"/>
    <mergeCell ref="M241:M252"/>
    <mergeCell ref="N241:N252"/>
    <mergeCell ref="E241:E252"/>
    <mergeCell ref="F241:F252"/>
    <mergeCell ref="G241:G252"/>
    <mergeCell ref="H241:H252"/>
    <mergeCell ref="I241:I252"/>
    <mergeCell ref="AL154:AL158"/>
    <mergeCell ref="AM154:AM158"/>
    <mergeCell ref="W238:W240"/>
    <mergeCell ref="V238:V240"/>
    <mergeCell ref="U238:U240"/>
    <mergeCell ref="T238:T240"/>
    <mergeCell ref="A234:A240"/>
    <mergeCell ref="B234:B240"/>
    <mergeCell ref="C234:C240"/>
    <mergeCell ref="D234:D240"/>
    <mergeCell ref="I234:I240"/>
    <mergeCell ref="E234:E240"/>
    <mergeCell ref="F234:F240"/>
    <mergeCell ref="G234:G240"/>
    <mergeCell ref="H234:H240"/>
    <mergeCell ref="L239:L240"/>
    <mergeCell ref="M239:M240"/>
    <mergeCell ref="N239:N240"/>
    <mergeCell ref="S238:S240"/>
    <mergeCell ref="AB178:AB179"/>
    <mergeCell ref="AC178:AC179"/>
    <mergeCell ref="AD178:AD179"/>
    <mergeCell ref="AE178:AE179"/>
    <mergeCell ref="AF178:AF179"/>
    <mergeCell ref="AB226:AB227"/>
    <mergeCell ref="U226:U227"/>
    <mergeCell ref="V226:V227"/>
    <mergeCell ref="T226:T227"/>
    <mergeCell ref="S226:S227"/>
    <mergeCell ref="AB113:AB121"/>
    <mergeCell ref="AB135:AB137"/>
    <mergeCell ref="AB152:AB153"/>
    <mergeCell ref="AP241:AP252"/>
    <mergeCell ref="AB228:AB231"/>
    <mergeCell ref="AB234:AB240"/>
    <mergeCell ref="AB232:AB233"/>
    <mergeCell ref="AB241:AB252"/>
    <mergeCell ref="W220:W225"/>
    <mergeCell ref="AB217:AB225"/>
    <mergeCell ref="V220:V225"/>
    <mergeCell ref="U220:U225"/>
    <mergeCell ref="W229:W231"/>
    <mergeCell ref="V229:V231"/>
    <mergeCell ref="AP135:AP137"/>
    <mergeCell ref="AP150:AP159"/>
    <mergeCell ref="AI154:AI158"/>
    <mergeCell ref="AJ154:AJ158"/>
    <mergeCell ref="AK154:AK158"/>
    <mergeCell ref="S229:S231"/>
    <mergeCell ref="T229:T231"/>
    <mergeCell ref="U229:U231"/>
    <mergeCell ref="V232:V233"/>
    <mergeCell ref="W232:W233"/>
    <mergeCell ref="S232:S233"/>
    <mergeCell ref="T232:T233"/>
    <mergeCell ref="U232:U233"/>
    <mergeCell ref="T220:T225"/>
    <mergeCell ref="S220:S225"/>
    <mergeCell ref="W226:W227"/>
    <mergeCell ref="S243:S252"/>
    <mergeCell ref="T243:T252"/>
    <mergeCell ref="U243:U252"/>
    <mergeCell ref="V243:V252"/>
    <mergeCell ref="W243:W252"/>
    <mergeCell ref="S241:S242"/>
    <mergeCell ref="T241:T242"/>
    <mergeCell ref="U241:U242"/>
    <mergeCell ref="V241:V242"/>
    <mergeCell ref="W241:W242"/>
    <mergeCell ref="A13:A19"/>
    <mergeCell ref="B13:B19"/>
    <mergeCell ref="C13:C19"/>
    <mergeCell ref="D13:D19"/>
    <mergeCell ref="E13:E19"/>
    <mergeCell ref="F13:F19"/>
    <mergeCell ref="G13:G19"/>
    <mergeCell ref="H13:H19"/>
    <mergeCell ref="I13:I19"/>
    <mergeCell ref="L13:L19"/>
    <mergeCell ref="M13:M19"/>
    <mergeCell ref="N13:N19"/>
    <mergeCell ref="O13:O19"/>
    <mergeCell ref="P13:P19"/>
    <mergeCell ref="Q13:Q19"/>
    <mergeCell ref="R13:R19"/>
    <mergeCell ref="AP13:AP19"/>
    <mergeCell ref="J15:J19"/>
    <mergeCell ref="K15:K19"/>
    <mergeCell ref="AB15:AB23"/>
    <mergeCell ref="T13:T14"/>
    <mergeCell ref="U13:U14"/>
    <mergeCell ref="W13:W14"/>
    <mergeCell ref="V13:V14"/>
    <mergeCell ref="Z13:Z14"/>
    <mergeCell ref="AB13:AB14"/>
    <mergeCell ref="N20:N22"/>
    <mergeCell ref="M20:M22"/>
    <mergeCell ref="K20:K22"/>
    <mergeCell ref="J20:J22"/>
    <mergeCell ref="B20:B22"/>
    <mergeCell ref="L20:L22"/>
    <mergeCell ref="O20:O22"/>
    <mergeCell ref="R20:R22"/>
    <mergeCell ref="AP20:AP22"/>
    <mergeCell ref="B23:B25"/>
    <mergeCell ref="L23:L25"/>
    <mergeCell ref="O23:O25"/>
    <mergeCell ref="R23:R25"/>
    <mergeCell ref="AP23:AP25"/>
    <mergeCell ref="I20:I22"/>
    <mergeCell ref="H20:H22"/>
    <mergeCell ref="G20:G22"/>
    <mergeCell ref="F20:F22"/>
    <mergeCell ref="E20:E22"/>
    <mergeCell ref="D20:D22"/>
    <mergeCell ref="C20:C22"/>
    <mergeCell ref="A26:A31"/>
    <mergeCell ref="B26:B31"/>
    <mergeCell ref="C26:C31"/>
    <mergeCell ref="D26:D31"/>
    <mergeCell ref="E26:E31"/>
    <mergeCell ref="F26:F31"/>
    <mergeCell ref="G26:G31"/>
    <mergeCell ref="H26:H31"/>
    <mergeCell ref="I26:I31"/>
    <mergeCell ref="AP26:AP31"/>
    <mergeCell ref="AC27:AC30"/>
    <mergeCell ref="AD27:AD30"/>
    <mergeCell ref="AE27:AE30"/>
    <mergeCell ref="AF27:AF30"/>
    <mergeCell ref="AG27:AG30"/>
    <mergeCell ref="AH27:AH30"/>
    <mergeCell ref="AI27:AI30"/>
    <mergeCell ref="AJ27:AJ30"/>
    <mergeCell ref="AK27:AK30"/>
    <mergeCell ref="AL27:AL30"/>
    <mergeCell ref="AM27:AM30"/>
    <mergeCell ref="AN27:AN30"/>
    <mergeCell ref="AO27:AO30"/>
    <mergeCell ref="B32:B34"/>
    <mergeCell ref="L32:L34"/>
    <mergeCell ref="O32:O34"/>
    <mergeCell ref="R32:R34"/>
    <mergeCell ref="AP32:AP34"/>
    <mergeCell ref="B35:B43"/>
    <mergeCell ref="L35:L43"/>
    <mergeCell ref="O35:O43"/>
    <mergeCell ref="R35:R43"/>
    <mergeCell ref="AP35:AP43"/>
    <mergeCell ref="B44:B53"/>
    <mergeCell ref="L44:L53"/>
    <mergeCell ref="O44:O53"/>
    <mergeCell ref="R44:R53"/>
    <mergeCell ref="AP44:AP53"/>
    <mergeCell ref="A54:A58"/>
    <mergeCell ref="B54:B58"/>
    <mergeCell ref="C54:C58"/>
    <mergeCell ref="D54:D58"/>
    <mergeCell ref="E54:E58"/>
    <mergeCell ref="F54:F58"/>
    <mergeCell ref="G54:G58"/>
    <mergeCell ref="H54:H58"/>
    <mergeCell ref="I54:I58"/>
    <mergeCell ref="J54:J58"/>
    <mergeCell ref="K54:K58"/>
    <mergeCell ref="L54:L58"/>
    <mergeCell ref="M54:M58"/>
    <mergeCell ref="N54:N58"/>
    <mergeCell ref="O54:O58"/>
    <mergeCell ref="P54:P58"/>
    <mergeCell ref="Q54:Q58"/>
    <mergeCell ref="R54:R58"/>
    <mergeCell ref="AB54:AB71"/>
    <mergeCell ref="AP54:AP58"/>
    <mergeCell ref="AC55:AC57"/>
    <mergeCell ref="AD55:AD57"/>
    <mergeCell ref="AE55:AE57"/>
    <mergeCell ref="AF55:AF57"/>
    <mergeCell ref="AG55:AG57"/>
    <mergeCell ref="AH55:AH57"/>
    <mergeCell ref="AI55:AI57"/>
    <mergeCell ref="AJ55:AJ57"/>
    <mergeCell ref="AK55:AK57"/>
    <mergeCell ref="AL55:AL57"/>
    <mergeCell ref="AM55:AM57"/>
    <mergeCell ref="AN55:AN57"/>
    <mergeCell ref="AO55:AO57"/>
    <mergeCell ref="B59:B61"/>
    <mergeCell ref="L59:L61"/>
    <mergeCell ref="O59:O61"/>
    <mergeCell ref="R59:R61"/>
    <mergeCell ref="AP59:AP61"/>
    <mergeCell ref="B62:B70"/>
    <mergeCell ref="L62:L70"/>
    <mergeCell ref="O62:O70"/>
    <mergeCell ref="R62:R70"/>
    <mergeCell ref="AP62:AP70"/>
    <mergeCell ref="H62:H70"/>
    <mergeCell ref="G62:G70"/>
    <mergeCell ref="F62:F70"/>
    <mergeCell ref="E62:E70"/>
    <mergeCell ref="D62:D70"/>
    <mergeCell ref="C62:C70"/>
    <mergeCell ref="Q59:Q61"/>
    <mergeCell ref="P59:P61"/>
    <mergeCell ref="N59:N61"/>
    <mergeCell ref="M59:M61"/>
    <mergeCell ref="K59:K61"/>
    <mergeCell ref="J59:J61"/>
    <mergeCell ref="AP71:AP80"/>
    <mergeCell ref="A81:A86"/>
    <mergeCell ref="B81:B87"/>
    <mergeCell ref="C81:C86"/>
    <mergeCell ref="D81:D86"/>
    <mergeCell ref="E81:E86"/>
    <mergeCell ref="F81:F86"/>
    <mergeCell ref="G81:G86"/>
    <mergeCell ref="H81:H86"/>
    <mergeCell ref="I81:I86"/>
    <mergeCell ref="J81:J86"/>
    <mergeCell ref="K81:K86"/>
    <mergeCell ref="L81:L87"/>
    <mergeCell ref="M81:M86"/>
    <mergeCell ref="N81:N86"/>
    <mergeCell ref="O81:O87"/>
    <mergeCell ref="P81:P86"/>
    <mergeCell ref="Q81:Q86"/>
    <mergeCell ref="R81:R87"/>
    <mergeCell ref="AB81:AB92"/>
    <mergeCell ref="AP81:AP87"/>
    <mergeCell ref="B88:B91"/>
    <mergeCell ref="L88:L91"/>
    <mergeCell ref="O88:O91"/>
    <mergeCell ref="R88:R91"/>
    <mergeCell ref="AP88:AP91"/>
    <mergeCell ref="B92:B100"/>
    <mergeCell ref="L92:L100"/>
    <mergeCell ref="O92:O100"/>
    <mergeCell ref="R92:R100"/>
    <mergeCell ref="AP92:AP100"/>
    <mergeCell ref="A101:A104"/>
    <mergeCell ref="B101:B104"/>
    <mergeCell ref="C101:C104"/>
    <mergeCell ref="D101:D104"/>
    <mergeCell ref="E101:E104"/>
    <mergeCell ref="F101:F104"/>
    <mergeCell ref="G101:G104"/>
    <mergeCell ref="H101:H104"/>
    <mergeCell ref="I101:I104"/>
    <mergeCell ref="J101:J104"/>
    <mergeCell ref="K101:K104"/>
    <mergeCell ref="L101:L104"/>
    <mergeCell ref="M101:M104"/>
    <mergeCell ref="N101:N104"/>
    <mergeCell ref="O101:O104"/>
    <mergeCell ref="P101:P104"/>
    <mergeCell ref="Q101:Q104"/>
    <mergeCell ref="R101:R104"/>
    <mergeCell ref="AB101:AB109"/>
    <mergeCell ref="AP101:AP104"/>
    <mergeCell ref="B105:B108"/>
    <mergeCell ref="L105:L108"/>
    <mergeCell ref="O105:O108"/>
    <mergeCell ref="R105:R108"/>
    <mergeCell ref="AP105:AP108"/>
    <mergeCell ref="B109:B112"/>
    <mergeCell ref="L109:L112"/>
    <mergeCell ref="O109:O112"/>
    <mergeCell ref="R109:R112"/>
    <mergeCell ref="AP109:AP112"/>
    <mergeCell ref="N109:N112"/>
    <mergeCell ref="M109:M112"/>
    <mergeCell ref="K109:K112"/>
    <mergeCell ref="J109:J112"/>
    <mergeCell ref="I109:I112"/>
    <mergeCell ref="H109:H112"/>
    <mergeCell ref="G109:G112"/>
    <mergeCell ref="F109:F112"/>
    <mergeCell ref="E109:E112"/>
    <mergeCell ref="D109:D112"/>
    <mergeCell ref="C109:C112"/>
    <mergeCell ref="AP113:AP121"/>
    <mergeCell ref="A122:A125"/>
    <mergeCell ref="B122:B125"/>
    <mergeCell ref="C122:C125"/>
    <mergeCell ref="D122:D125"/>
    <mergeCell ref="E122:E125"/>
    <mergeCell ref="F122:F125"/>
    <mergeCell ref="G122:G125"/>
    <mergeCell ref="H122:H125"/>
    <mergeCell ref="I122:I125"/>
    <mergeCell ref="J122:J125"/>
    <mergeCell ref="K122:K125"/>
    <mergeCell ref="L122:L125"/>
    <mergeCell ref="M122:M125"/>
    <mergeCell ref="N122:N125"/>
    <mergeCell ref="O122:O125"/>
    <mergeCell ref="P122:P125"/>
    <mergeCell ref="Q122:Q125"/>
    <mergeCell ref="R122:R125"/>
    <mergeCell ref="AB122:AB125"/>
    <mergeCell ref="AP122:AP125"/>
    <mergeCell ref="K113:K121"/>
    <mergeCell ref="L113:L121"/>
    <mergeCell ref="M113:M121"/>
    <mergeCell ref="B126:B134"/>
    <mergeCell ref="L126:L134"/>
    <mergeCell ref="O126:O134"/>
    <mergeCell ref="R126:R134"/>
    <mergeCell ref="AP126:AP134"/>
    <mergeCell ref="AC130:AC131"/>
    <mergeCell ref="AD130:AD131"/>
    <mergeCell ref="AE130:AE131"/>
    <mergeCell ref="AF130:AF131"/>
    <mergeCell ref="AG130:AG131"/>
    <mergeCell ref="AH130:AH131"/>
    <mergeCell ref="AI130:AI131"/>
    <mergeCell ref="AJ130:AJ131"/>
    <mergeCell ref="AK130:AK131"/>
    <mergeCell ref="AL130:AL131"/>
    <mergeCell ref="AM130:AM131"/>
    <mergeCell ref="AN130:AN131"/>
    <mergeCell ref="AO130:AO131"/>
    <mergeCell ref="A135:A137"/>
    <mergeCell ref="B135:B137"/>
    <mergeCell ref="C135:C137"/>
    <mergeCell ref="D135:D137"/>
    <mergeCell ref="E135:E137"/>
    <mergeCell ref="F135:F137"/>
    <mergeCell ref="G135:G137"/>
    <mergeCell ref="H135:H137"/>
    <mergeCell ref="I135:I137"/>
    <mergeCell ref="A138:A149"/>
    <mergeCell ref="B138:B149"/>
    <mergeCell ref="C138:C149"/>
    <mergeCell ref="D138:D149"/>
    <mergeCell ref="E138:E149"/>
    <mergeCell ref="F138:F149"/>
    <mergeCell ref="G138:G149"/>
    <mergeCell ref="H138:H149"/>
    <mergeCell ref="I138:I149"/>
    <mergeCell ref="AP138:AP149"/>
    <mergeCell ref="J141:J145"/>
    <mergeCell ref="K141:K145"/>
    <mergeCell ref="AB141:AB145"/>
    <mergeCell ref="AC141:AC148"/>
    <mergeCell ref="AD141:AD148"/>
    <mergeCell ref="AE141:AE148"/>
    <mergeCell ref="AF141:AF148"/>
    <mergeCell ref="AG141:AG148"/>
    <mergeCell ref="AH141:AH148"/>
    <mergeCell ref="AI141:AI148"/>
    <mergeCell ref="AJ141:AJ148"/>
    <mergeCell ref="AK141:AK148"/>
    <mergeCell ref="AL141:AL148"/>
    <mergeCell ref="AM141:AM148"/>
    <mergeCell ref="AN141:AN148"/>
    <mergeCell ref="AO141:AO148"/>
    <mergeCell ref="J138:J140"/>
    <mergeCell ref="K138:K140"/>
    <mergeCell ref="L138:L149"/>
    <mergeCell ref="J152:J153"/>
    <mergeCell ref="K152:K153"/>
    <mergeCell ref="M138:M149"/>
    <mergeCell ref="N138:N149"/>
    <mergeCell ref="O138:O149"/>
    <mergeCell ref="P138:P149"/>
    <mergeCell ref="Q138:Q149"/>
    <mergeCell ref="R138:R149"/>
    <mergeCell ref="AB138:AB140"/>
    <mergeCell ref="AO154:AO158"/>
    <mergeCell ref="J156:J157"/>
    <mergeCell ref="K156:K157"/>
    <mergeCell ref="AB156:AB157"/>
    <mergeCell ref="J158:J159"/>
    <mergeCell ref="K158:K159"/>
    <mergeCell ref="AB158:AB159"/>
    <mergeCell ref="C126:C134"/>
    <mergeCell ref="J154:J155"/>
    <mergeCell ref="K154:K155"/>
    <mergeCell ref="AB154:AB155"/>
    <mergeCell ref="AC154:AC158"/>
    <mergeCell ref="AD154:AD158"/>
    <mergeCell ref="AE154:AE158"/>
    <mergeCell ref="AF154:AF158"/>
    <mergeCell ref="AG154:AG158"/>
    <mergeCell ref="AH154:AH158"/>
    <mergeCell ref="J146:J149"/>
    <mergeCell ref="K146:K149"/>
    <mergeCell ref="AB146:AB149"/>
    <mergeCell ref="C150:C159"/>
    <mergeCell ref="D150:D159"/>
    <mergeCell ref="E150:E159"/>
    <mergeCell ref="F150:F159"/>
    <mergeCell ref="A126:A134"/>
    <mergeCell ref="D126:D134"/>
    <mergeCell ref="E126:E134"/>
    <mergeCell ref="F126:F134"/>
    <mergeCell ref="G126:G134"/>
    <mergeCell ref="H126:H134"/>
    <mergeCell ref="I126:I134"/>
    <mergeCell ref="J126:J134"/>
    <mergeCell ref="AN154:AN158"/>
    <mergeCell ref="A150:A159"/>
    <mergeCell ref="B150:B159"/>
    <mergeCell ref="G150:G159"/>
    <mergeCell ref="H150:H159"/>
    <mergeCell ref="I150:I159"/>
    <mergeCell ref="J150:J151"/>
    <mergeCell ref="K150:K151"/>
    <mergeCell ref="L150:L159"/>
    <mergeCell ref="M150:M159"/>
    <mergeCell ref="N150:N159"/>
    <mergeCell ref="O150:O159"/>
    <mergeCell ref="P150:P159"/>
    <mergeCell ref="Q150:Q159"/>
    <mergeCell ref="R150:R159"/>
    <mergeCell ref="AB150:AB151"/>
  </mergeCells>
  <phoneticPr fontId="21" type="noConversion"/>
  <pageMargins left="0.7" right="0.7" top="0.75" bottom="0.75" header="0.3" footer="0.3"/>
  <pageSetup orientation="portrait" verticalDpi="36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
  <sheetViews>
    <sheetView workbookViewId="0">
      <selection activeCell="D9" sqref="D9:F9"/>
    </sheetView>
  </sheetViews>
  <sheetFormatPr baseColWidth="10" defaultRowHeight="15"/>
  <cols>
    <col min="1" max="1" width="13.42578125" bestFit="1" customWidth="1"/>
    <col min="4" max="4" width="121.5703125" bestFit="1" customWidth="1"/>
    <col min="6" max="6" width="15.5703125" bestFit="1" customWidth="1"/>
  </cols>
  <sheetData>
    <row r="1" spans="1:9" ht="15" customHeight="1">
      <c r="A1" s="2">
        <v>4503002</v>
      </c>
      <c r="D1" s="6" t="str">
        <f>VLOOKUP(E1,'[1]Catálogo de Productos'!$E$10785:$F$10856,2,0)</f>
        <v>Servicio de educación informal</v>
      </c>
      <c r="E1" s="1">
        <v>4503002</v>
      </c>
      <c r="F1" s="4">
        <v>13755000</v>
      </c>
    </row>
    <row r="2" spans="1:9" ht="17.25">
      <c r="A2" s="2">
        <v>4503003</v>
      </c>
      <c r="D2" s="6" t="str">
        <f>VLOOKUP(E2,'[1]Catálogo de Productos'!$E$10785:$F$10856,2,0)</f>
        <v>Servicio de asistencia técnica</v>
      </c>
      <c r="E2" s="3">
        <v>4503003</v>
      </c>
      <c r="F2" s="4">
        <v>23180000</v>
      </c>
    </row>
    <row r="3" spans="1:9" ht="17.25">
      <c r="A3" s="2">
        <v>4503015</v>
      </c>
      <c r="D3" s="6" t="str">
        <f>VLOOKUP(E3,'[1]Catálogo de Productos'!$E$10785:$F$10856,2,0)</f>
        <v>Estaciones de bomberos construidas</v>
      </c>
      <c r="E3" s="1">
        <v>4503015</v>
      </c>
      <c r="F3" s="4">
        <v>356926000</v>
      </c>
    </row>
    <row r="4" spans="1:9" ht="17.25">
      <c r="A4" s="2">
        <v>4503016</v>
      </c>
      <c r="D4" s="6" t="str">
        <f>VLOOKUP(E4,'[1]Catálogo de Productos'!$E$10785:$F$10856,2,0)</f>
        <v>Servicio de fortalecimiento a las salas de crisis territorial</v>
      </c>
      <c r="E4" s="1">
        <v>4503016</v>
      </c>
      <c r="F4" s="4">
        <v>331887500</v>
      </c>
    </row>
    <row r="5" spans="1:9" ht="17.25">
      <c r="A5" s="2">
        <v>4503019</v>
      </c>
      <c r="D5" t="str">
        <f>VLOOKUP(E5,'[1]Catálogo de Productos'!$E$10785:$F$10856,2,0)</f>
        <v>"Servicios de información implementados"</v>
      </c>
      <c r="E5" s="1">
        <v>4503019</v>
      </c>
      <c r="F5" s="4">
        <v>52000000</v>
      </c>
    </row>
    <row r="6" spans="1:9" ht="17.25">
      <c r="A6" s="2">
        <v>4503026</v>
      </c>
      <c r="D6" s="6" t="str">
        <f>VLOOKUP(E6,'[1]Catálogo de Productos'!$E$10785:$F$10856,2,0)</f>
        <v>Centros logísticos construidos y dotados</v>
      </c>
      <c r="E6" s="1">
        <v>4503026</v>
      </c>
      <c r="F6" s="4">
        <v>720643540</v>
      </c>
    </row>
    <row r="7" spans="1:9" ht="17.25" customHeight="1">
      <c r="A7" s="2">
        <v>4503028</v>
      </c>
      <c r="D7" s="6" t="str">
        <f>VLOOKUP(E7,'[1]Catálogo de Productos'!$E$10785:$F$10856,2,0)</f>
        <v>Servicios de apoyo para atención de  población afectada por situaciones de emergencia, desastre o declaratorias de calamidad pública</v>
      </c>
      <c r="E7" s="3">
        <v>4503028</v>
      </c>
      <c r="F7" s="4">
        <v>612385960</v>
      </c>
    </row>
    <row r="8" spans="1:9" ht="17.25">
      <c r="A8" s="2">
        <v>4503031</v>
      </c>
      <c r="D8" s="6" t="str">
        <f>VLOOKUP(E8,'[1]Catálogo de Productos'!$E$10785:$F$10856,2,0)</f>
        <v>Documentos de lineamientos técnicos</v>
      </c>
      <c r="E8" s="3">
        <v>4503031</v>
      </c>
      <c r="F8" s="4">
        <v>29618000</v>
      </c>
    </row>
    <row r="9" spans="1:9" ht="17.25">
      <c r="A9" s="2">
        <v>4503032</v>
      </c>
      <c r="D9" t="str">
        <f>VLOOKUP(E9,'[1]Catálogo de Productos'!$E$10785:$F$10856,2,0)</f>
        <v>Servicio de información actualizado</v>
      </c>
      <c r="E9" s="1">
        <v>4503032</v>
      </c>
      <c r="F9" s="4">
        <v>75510000</v>
      </c>
      <c r="I9">
        <v>2215896000</v>
      </c>
    </row>
    <row r="10" spans="1:9" ht="17.25">
      <c r="A10" s="2">
        <v>4503033</v>
      </c>
      <c r="F10" s="5">
        <f>SUM(F1:F9)</f>
        <v>2215906000</v>
      </c>
    </row>
  </sheetData>
  <sortState xmlns:xlrd2="http://schemas.microsoft.com/office/spreadsheetml/2017/richdata2" ref="E1:E24">
    <sortCondition ref="E1:E2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de Acción 2024</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cp:lastModifiedBy>
  <dcterms:created xsi:type="dcterms:W3CDTF">2022-01-24T16:02:42Z</dcterms:created>
  <dcterms:modified xsi:type="dcterms:W3CDTF">2025-01-28T20:55:14Z</dcterms:modified>
</cp:coreProperties>
</file>